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V\Desktop\sp obs 62\"/>
    </mc:Choice>
  </mc:AlternateContent>
  <bookViews>
    <workbookView xWindow="0" yWindow="0" windowWidth="19440" windowHeight="7800" firstSheet="2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Titles" localSheetId="3">แผนครุภัณฑ์!$1:$5</definedName>
  </definedNames>
  <calcPr calcId="152511"/>
</workbook>
</file>

<file path=xl/calcChain.xml><?xml version="1.0" encoding="utf-8"?>
<calcChain xmlns="http://schemas.openxmlformats.org/spreadsheetml/2006/main">
  <c r="L8" i="2" l="1"/>
  <c r="L10" i="2" l="1"/>
  <c r="L9" i="2"/>
</calcChain>
</file>

<file path=xl/sharedStrings.xml><?xml version="1.0" encoding="utf-8"?>
<sst xmlns="http://schemas.openxmlformats.org/spreadsheetml/2006/main" count="501" uniqueCount="227">
  <si>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</si>
  <si>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</si>
  <si>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</si>
  <si>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</si>
  <si>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</si>
  <si>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</si>
  <si>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</si>
  <si>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</si>
  <si>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</si>
  <si>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</si>
  <si>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</si>
  <si>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</si>
  <si>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</si>
  <si>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</si>
  <si>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</si>
  <si>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</si>
  <si>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</si>
  <si>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</si>
  <si>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</si>
  <si>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</si>
  <si>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</si>
  <si>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</si>
  <si>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</si>
  <si>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</si>
  <si>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</si>
  <si>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</si>
  <si>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</si>
  <si>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</si>
  <si>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</si>
  <si>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</si>
  <si>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</si>
  <si>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</si>
  <si>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</si>
  <si>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</si>
  <si>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</si>
  <si>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</si>
  <si>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</si>
  <si>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</si>
  <si>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</si>
  <si>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</si>
  <si>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</si>
  <si>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</si>
  <si>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</si>
  <si>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</si>
  <si>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</si>
  <si>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</si>
  <si>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</si>
  <si>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</si>
  <si>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</si>
  <si>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</si>
  <si>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</si>
  <si>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</si>
  <si>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</si>
  <si>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</si>
  <si>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</si>
  <si>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</si>
  <si>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</si>
  <si>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</si>
  <si>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</si>
  <si>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</si>
  <si>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</si>
  <si>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</si>
  <si>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</si>
  <si>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</si>
  <si>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</si>
  <si>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</si>
  <si>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</si>
  <si>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</si>
  <si>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</si>
  <si>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</si>
  <si>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</si>
  <si>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สาขา..................................</t>
  </si>
  <si>
    <t>สาขาสูติกรรม</t>
  </si>
  <si>
    <t>S</t>
  </si>
  <si>
    <t>รพ.ตราด</t>
  </si>
  <si>
    <t>พยาบาลวิชาชีพ</t>
  </si>
  <si>
    <t>แพทย์</t>
  </si>
  <si>
    <t>การพยาบาลเฉพาะทางการผดุงครรภ์</t>
  </si>
  <si>
    <t>สูติศาสตร์นรีเวชวิทยา</t>
  </si>
  <si>
    <t>เวชศาสตร์มารดาและทารกในครรภ์</t>
  </si>
  <si>
    <t>เครื่องตรวจสมรรถภาพทารกในครรภ์ภาวะวิกฤตรวมศูนย์ 8 เตียง</t>
  </si>
  <si>
    <t>ขยายบริการ เนื่องจากปี 2563 จะย้ายสถานที่ไปอาคารใหม่ ยังไม่มี central monitor ในการติดตามทารกในครรภ์แบบต่อเนื่อง(สาขาสุติกรรม)</t>
  </si>
  <si>
    <t>มีการติดตามทารกอย่างต่อเนื่อง</t>
  </si>
  <si>
    <t>สูติกรรม</t>
  </si>
  <si>
    <t xml:space="preserve">เมือง </t>
  </si>
  <si>
    <t>ครุภัณฑ์การแพทย์วินิจฉัย</t>
  </si>
  <si>
    <t>ตู้อบเด็ก</t>
  </si>
  <si>
    <t>ครุภัณฑ์การแพทย์รักษา</t>
  </si>
  <si>
    <t>ขยายบริการ เนื่องจากปี 2563 ห้องคลอดจะย้ายสถานที่ไปอาคารใหม่ จะเพิ่มบริการด้านนรีเวชโดยการรับดูแลหญิงตั้งครรภ์ที่มีภาวะแทรกซ้อน และปี 2567 ขอเพิ่มสำหรับห้องผ่าตัดซึ่งปัจจุบันมีเพียง 1 เครื่อง ซื้อปี 2544 มีการผ่าคลอดเดือนละประมาณ 80 ราย (สาขาสูติกรรม)</t>
  </si>
  <si>
    <t>ชุดอุปกรณ์ช่วยชีวิตทารกแรกคลอด</t>
  </si>
  <si>
    <t>เครื่องตรวจสมรรถภาพทารกในครรภ์สำหรับตรวจเด็กแฝด</t>
  </si>
  <si>
    <t>ขยายบริการ เนื่องจากปี 2563 จะย้ายสถานที่ไปอาคารใหม่ หอผู้ป่วยหลังคลอดจะเพิ่มบริการด้านนรีเวชโดยการรับดูแลหญิงตั้งครรภ์ที่มีภาวะแทรกซ้อน  จำเป็นต้องมีเครื่องนี้ใช้งาน(สาขาสูติกรรม)</t>
  </si>
  <si>
    <t>เครื่องตรวจสมรรถภาพทารกในครรภ์</t>
  </si>
  <si>
    <t>มีจำนวน 1 เครื่อง ที่งานฝากครรภ์จึงไม่เพียงพอต่อการให้บริการ ซึ่งใช้จำนวน 5-15 รายต่อวัน (รายละ 20 นาที) และในปี 2566 จะขยายบริการไปยังหอผู้ป่วยพิเศษทับทิมสยาม จึงขอเพื่อเพิ่มประสิทธิภาพในการเฝ้าระวังทารกในครรภ์(สาขาสูติกรรม)</t>
  </si>
  <si>
    <t>เครื่องตรวจอวัยวะภายในด้วยคลื่นเสียงความถี่สูงระดับความคมชัดสูง 3 หัวตรวจ</t>
  </si>
  <si>
    <t>พัฒนาคุณภาพการบริการ</t>
  </si>
  <si>
    <t>ขยายบริการคลินิกเฉพาะดรคของหญิงตั้งครรภ์</t>
  </si>
  <si>
    <t>เครื่องตรวจอวัยวะภายในด้วยคลื่นเสียงความถี่สูง ระดับความคมชัดสูง 2 หัวตรวจ</t>
  </si>
  <si>
    <t>มีจำนวน 1 เครื่อง วางแผนขยายบริการเนื่องจากปี 2563 จะย้ายสถานที่ไปอาคารใหม่ เพิ่มบริการด้านนรีเวชโดยการรับดูแลหญิงตั้งครรภ์ที่มีภาวะแทรกซ้อน ประมาณเดือนละ 20 ราย(สาขาสูติกรรม)</t>
  </si>
  <si>
    <t>ตู้อบเด็กสำหรับลำเลียงทารกแรกคลอด</t>
  </si>
  <si>
    <t>มีจำนวน 1 ตู้  ซื้อปี 2554 ใช้หมุนเวียน ในห้องผ่าตัดและห้องคลอดเพื่อส่ง NICU ประมาณเดือนละ 10 ราย(สาขาสูติกรรม)</t>
  </si>
  <si>
    <t>เครื่องตรวจอวัยวะภายในด้วยคลื่นเสียงความถี่สูงชนิดสี2 หัว (Ultrasound)จำนวน 2 เครื่อง</t>
  </si>
  <si>
    <t>รพ.คลองใหญ่</t>
  </si>
  <si>
    <t>คลองใหญ่</t>
  </si>
  <si>
    <t>F2</t>
  </si>
  <si>
    <t>วิทยาศาสตร์การแพทย์</t>
  </si>
  <si>
    <t>มีไม่เพียงพอ</t>
  </si>
  <si>
    <t>เปิดขยายงานบริการเพิ่มเติม ผู้ใช้บริการมีเครื่องมือที่ทันสมัยมากขึ้น</t>
  </si>
  <si>
    <t xml:space="preserve">เครื่องตรวจสมรรถภาพทารกในครรภ์ (NST) จำนวน 2 เครื่อง </t>
  </si>
  <si>
    <t>สภาพปัจจุบันใช้งานเกิน 3 ปี  / ในงาน ANC ใช้รวมกับห้องคลอด</t>
  </si>
  <si>
    <t>เตรียมทดแทนของเดิมที่ใช้อยู่ มีใช้ในงาน ANC สะดวกกับผู้รับบริการ</t>
  </si>
  <si>
    <t>เครื่องดูดเสมหะในปากและลำคอ (suction)</t>
  </si>
  <si>
    <t>ใช้รวมกับเครื่อง vacuum</t>
  </si>
  <si>
    <t>เพื่อความสะดวกในการใช้งาน</t>
  </si>
  <si>
    <t>รพ.แหลมงอบ</t>
  </si>
  <si>
    <t>แหลมงอบ</t>
  </si>
  <si>
    <t>สนับสนุน</t>
  </si>
  <si>
    <t>รพ.เกาะช้าง</t>
  </si>
  <si>
    <t>หลักสูตรการพยาบาลเฉพาะทาง  สาขาสูติกรรม</t>
  </si>
  <si>
    <t>(ยังไม่สามารถระบุได้  ขึ้นอยู่กับผู้จัด )</t>
  </si>
  <si>
    <t>ยังไม่เคยมีเฉพาะทางสาขาสูติกรรม</t>
  </si>
  <si>
    <t xml:space="preserve">      พยาบาล                         </t>
  </si>
  <si>
    <t>เครื่องตรวจสมรรถภาพทารกในครรภ์                     ( NST )</t>
  </si>
  <si>
    <t xml:space="preserve">ไทย/ตช.26/47    </t>
  </si>
  <si>
    <t>เกาะช้าง</t>
  </si>
  <si>
    <t>ชำรุดบริษัทธิ์ยังซ่อมไม่ได้</t>
  </si>
  <si>
    <t>ทารกในครรภ์ได้รับการตรวจค้นหาภาะผิดปกติ ในรายที่ตรวจพบสามารถวางแผนการรักษาได้เหมาะสมหรือช่วยชีวิตทารกได้ทันท่วงที</t>
  </si>
  <si>
    <t>ครุภัณฑ์บริการ</t>
  </si>
  <si>
    <t>รหัส ครุภัณฑ์เดิม                 3920-005-1104/3</t>
  </si>
  <si>
    <t xml:space="preserve">1.ผู้ใช้บริการมีความปลอดภัย  2.ทดแทนของเดิม เพื่อให้เป็นไปตามมาตรฐานการจัดรถกู้ชีพ  </t>
  </si>
  <si>
    <t>เตียงทำคลอด</t>
  </si>
  <si>
    <t>รพ.เกาะกูด</t>
  </si>
  <si>
    <t>เกาะกูด</t>
  </si>
  <si>
    <t>F3</t>
  </si>
  <si>
    <t>ครุภัณฑ์การแพทย์สนับสนุน</t>
  </si>
  <si>
    <t>ชำรุด อายุการใช้งาน 25 ปี</t>
  </si>
  <si>
    <t>หัตถการคลอดที่ได้มาตรฐาน ปลอดภัยทั้งมารดาและทารก</t>
  </si>
  <si>
    <t>เครื่องชั่งน้ำหนักเด็กทารกแรกเกิด</t>
  </si>
  <si>
    <t>ไม่เคยมีมาก่อน</t>
  </si>
  <si>
    <t>ประเมินภาวะเหลืองในทารกแรกเกิดเพื่อลดอัตราการส่งต่อ</t>
  </si>
  <si>
    <t>เครื่องดูดสูญญากาศช่วยคลอด</t>
  </si>
  <si>
    <t xml:space="preserve">ของเดิมอายุการใช้งานมากกกว่า 20 ปี </t>
  </si>
  <si>
    <t>ทำคลอดในรายที่หญิงตั้งครรภ์ไม่มีแรงเบ่ง</t>
  </si>
  <si>
    <t>เครื่องฟังเสียงหัวใจทารกในครรภ์</t>
  </si>
  <si>
    <t>ทดแทนของเดิมที่ ANC</t>
  </si>
  <si>
    <t>ประเมินทารกในครรภ์</t>
  </si>
  <si>
    <t>โคมไฟผ่าตัดเล็กขนาดไม่น้อยกว่า 60,000 ลักซ์ ชนิดแขวนเพดานไว้สำหรับในห้องคลอด</t>
  </si>
  <si>
    <t>ขอซื้อทดแทนเนื่องจากใช้งานตั้งแต่ปี 2544 ขาปรับสูง-ต่ำก้ม-เงยล็อคไม่สนิท และมีนน.มากเวลาปรับให้ตรงตำแหน่งที่ทำหัตถการ</t>
  </si>
  <si>
    <t>สามารถให้ความสะดวกในขณะทำหัตถการแก่เจ้าหน้าที่</t>
  </si>
  <si>
    <t>รถเข็ญฉุกเฉินช่วยชีวิต W50xL70xH60  cm   ตัวรถทำด้วยแสตนเลท  มี   4   ลิ้นชัก  มีที่ใส่แท้งค์ออกซิเจน  มีถังยะพร้อมฝา  ใส่ลูกล้อแป้นเป็น-ตาย ขนาด 5 "</t>
  </si>
  <si>
    <t>เครื่องปั่นหาค่าเม็ดเลือดแดงอัดแน่น</t>
  </si>
  <si>
    <t>บ่อไร่</t>
  </si>
  <si>
    <t>บ่อพลอย</t>
  </si>
  <si>
    <t>ขอทดแทนของเดิมหมายเลขทะเบียน 6515-006-0002/6/49 อายุการใช้งาน.12 ปี</t>
  </si>
  <si>
    <t>เครื่องควบคุมการให้สารน้ำทางหลอดเลือดดำชนิด 1 สาย</t>
  </si>
  <si>
    <t>ทดแทนของเดิมหมายเลขทะเบียน 6515-023-1001/1 อายุการใช้งาน.13 ปี,6515-023-1001/2/50 อายุการใช้งาน 11 ปี,6515-023-1001/3/50 อายุการใช้งาน 11 ปี</t>
  </si>
  <si>
    <t>ขอทดแทนของเดิมหมายเลขทะเบียน6515-027-1102/3/49 อายุการใช้งาน..12 ปี</t>
  </si>
  <si>
    <t>เครื่องตรวจสมรรถภาพทารกในครรภ์สำหรับตรวจเด็กแฝด (NST)</t>
  </si>
  <si>
    <t>ทดแทนของเดิมหมายเลขทะเบียน 6515-027-2004/1/48 อายุการใช้งาน.18 ปี</t>
  </si>
  <si>
    <t>เครื่องตรวจอวัยวะภายในด้วยคลื่นเสียงความถี่สูง ชนิดสี 2 หัวตรวจ</t>
  </si>
  <si>
    <t>ทดแทนของเดิมหมายเลขทะเบียน 6525-008-1203/2/59 อายุการใช้งาน 8 ปี</t>
  </si>
  <si>
    <t>NST</t>
  </si>
  <si>
    <t>LR</t>
  </si>
  <si>
    <t>เขาสมิง</t>
  </si>
  <si>
    <t>แสนตุ้ง</t>
  </si>
  <si>
    <t>ทดแทนของเก่า</t>
  </si>
  <si>
    <t>1,900,000 (2 เครื่อง)</t>
  </si>
  <si>
    <t>720,000    (2 เครื่อง)</t>
  </si>
  <si>
    <t xml:space="preserve">         สูติกรรม     ทารกแรกเกิด</t>
  </si>
  <si>
    <t>radiant  warmmer</t>
  </si>
  <si>
    <r>
      <rPr>
        <sz val="14"/>
        <rFont val="TH SarabunPSK"/>
        <family val="2"/>
      </rPr>
      <t>ไม่เคยมีใช้งาน</t>
    </r>
    <r>
      <rPr>
        <sz val="14"/>
        <color indexed="8"/>
        <rFont val="TH SarabunPSK"/>
        <family val="2"/>
      </rPr>
      <t xml:space="preserve"> สำหรับตรวจความผิดปกติทารกในครรภ์แบบละเอียด(MFM) จำนวนหญิงคลอดเดือนละประมาณ 200 ราย(สาขาสูติกรรม)</t>
    </r>
  </si>
  <si>
    <t>พัฒนาการดูแลมารดาและทารกในครรภ์</t>
  </si>
  <si>
    <t xml:space="preserve">1.ใช้ยา proluton ชนิดฉีด </t>
  </si>
  <si>
    <t>1.มีและใช้ utrogestan</t>
  </si>
  <si>
    <t>ป้องกันการคลอดก่อนกำหนด</t>
  </si>
  <si>
    <t>รพ.เขาสมิง</t>
  </si>
  <si>
    <t>ชนิดเหน็บช่องคลอด</t>
  </si>
  <si>
    <t>เพื่อลดอัตรา LBW และ BA</t>
  </si>
  <si>
    <t>รพ. บ่อไร่</t>
  </si>
  <si>
    <t>3.ใช้ระบบ Early refer</t>
  </si>
  <si>
    <t>2.พัฒนาแนวทางการดูแล</t>
  </si>
  <si>
    <t>หญิงตั้งครรภ์ที่มีภาวะเสี่ยง</t>
  </si>
  <si>
    <t>ต่อการคลอดก่อนกำหนด</t>
  </si>
  <si>
    <t>ลดการตายมารดาจากการตกเลือด</t>
  </si>
  <si>
    <t>1.มีCPG การดูแล</t>
  </si>
  <si>
    <t>1.ส่งเสริมให้มีและใช้CPG :</t>
  </si>
  <si>
    <t>หลังคลอด</t>
  </si>
  <si>
    <t>pospartum hemorrhag</t>
  </si>
  <si>
    <t>ใน รพ.ท./รพ.ช</t>
  </si>
  <si>
    <t>ในทุก รพ.ท./รพ.ช</t>
  </si>
  <si>
    <t>2.มีนโยบายการใช้</t>
  </si>
  <si>
    <t>2.ส่งเสริมให้มีและใช้</t>
  </si>
  <si>
    <t>ถุงตวงเลือด</t>
  </si>
  <si>
    <t xml:space="preserve">ถุงตวงเลือด </t>
  </si>
  <si>
    <t>ผ่านมาตรฐานรพ.อนามัยแม่และเด็ก</t>
  </si>
  <si>
    <t>ผ่านการประเมิน 2559</t>
  </si>
  <si>
    <t>ประเมินซ้ำ</t>
  </si>
  <si>
    <t>เกณฑ์  ประเมินทุก 3 ปี</t>
  </si>
  <si>
    <t>ผ่านการประเมิน 2558</t>
  </si>
  <si>
    <t>ประเมินใหม่</t>
  </si>
  <si>
    <t>ผ่านการประเมิน 2560</t>
  </si>
  <si>
    <t>ผ่านการประเมิน 2561</t>
  </si>
  <si>
    <t xml:space="preserve">F2 </t>
  </si>
  <si>
    <t>ลดการตั้งครรภ์/ตั้งครรภ์ซ้ำในวัยรุ่น</t>
  </si>
  <si>
    <t>มีการใช้วีธีการคุมกำเนิด</t>
  </si>
  <si>
    <t>กึ่งถาวรในรพท</t>
  </si>
  <si>
    <t>พ.ร.บ.การป้องกันและแก้ไข</t>
  </si>
  <si>
    <t>การตั้งครรภ์ในวัยรุ่น</t>
  </si>
  <si>
    <t>1.พัฒนาบุคลากรในการฝังยาคุม</t>
  </si>
  <si>
    <t>๒.มีการดำเนินงานขับเคลื่อน</t>
  </si>
  <si>
    <t xml:space="preserve">๓.ระบบการเข้าถึงบริการสำหรับวัยรุ่น  </t>
  </si>
  <si>
    <t>การให้บริการคลินิกการเป็นมิตรกับวัยรุ่น</t>
  </si>
  <si>
    <t>1.พัฒนาศักยภาพจนท.ใหม่</t>
  </si>
  <si>
    <t>ในการดูแลหญิงตั้งครรภ์</t>
  </si>
  <si>
    <t>ที่มีภาวะเสี่ยง</t>
  </si>
  <si>
    <t>2.พัฒนาคู่มือการดูแลมารดา</t>
  </si>
  <si>
    <t>และทารกแรกเกิด</t>
  </si>
  <si>
    <t>3.เปิดคลินิกHigh risk ในรพท</t>
  </si>
  <si>
    <t>และเพิ่มการคัดกรองภาวะเสี่ยง</t>
  </si>
  <si>
    <t>เช่นเจาะน้ำคร่ำ</t>
  </si>
  <si>
    <t>๑.มีการดำเนินงานขับเคลื่อน</t>
  </si>
  <si>
    <t xml:space="preserve">๒.ระบบการเข้าถึงบริการสำหรับวัยรุ่น  </t>
  </si>
  <si>
    <t>3.พัฒนาการใช้ balloon temponade</t>
  </si>
  <si>
    <t>2.ไม่มียาใช้ใน ร.พ.ช.</t>
  </si>
  <si>
    <t>ในรพช.</t>
  </si>
  <si>
    <t>รพ.บ่อไร่</t>
  </si>
  <si>
    <t>รพ.คลองใหญ่(LR)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</si>
</sst>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TH SarabunPSK"/>
      <family val="2"/>
    </font>
    <font>
      <sz val="11"/>
      <color indexed="8"/>
      <name val="Tahoma"/>
      <family val="2"/>
    </font>
    <font>
      <b/>
      <sz val="14"/>
      <color theme="1"/>
      <name val="TH SarabunIT๙"/>
      <family val="2"/>
    </font>
    <font>
      <sz val="14"/>
      <color indexed="8"/>
      <name val="TH SarabunIT๙"/>
      <family val="2"/>
    </font>
    <font>
      <sz val="14"/>
      <color indexed="8"/>
      <name val="TH SarabunPSK"/>
      <family val="2"/>
    </font>
    <font>
      <sz val="14"/>
      <name val="TH SarabunIT๙"/>
      <family val="2"/>
    </font>
    <font>
      <sz val="14"/>
      <color theme="1"/>
      <name val="TH SarabunPSK"/>
      <family val="2"/>
    </font>
    <font>
      <sz val="14"/>
      <color theme="1"/>
      <name val="Calibri"/>
      <family val="2"/>
    </font>
    <font>
      <sz val="14"/>
      <color theme="1"/>
      <name val="Wingdings"/>
      <charset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88" fontId="12" fillId="0" borderId="0" applyFon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/>
    <xf numFmtId="0" fontId="0" fillId="0" borderId="7" xfId="0" applyBorder="1"/>
    <xf numFmtId="0" fontId="3" fillId="0" borderId="5" xfId="0" applyFont="1" applyBorder="1" applyAlignment="1">
      <alignment wrapText="1"/>
    </xf>
    <xf numFmtId="0" fontId="0" fillId="0" borderId="6" xfId="0" applyBorder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/>
    <xf numFmtId="0" fontId="0" fillId="0" borderId="9" xfId="0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0" fillId="0" borderId="11" xfId="0" applyBorder="1"/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87" fontId="3" fillId="0" borderId="5" xfId="1" applyNumberFormat="1" applyFont="1" applyBorder="1" applyAlignment="1"/>
    <xf numFmtId="0" fontId="7" fillId="0" borderId="0" xfId="0" applyFont="1"/>
    <xf numFmtId="0" fontId="7" fillId="0" borderId="5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14" fillId="0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vertical="top"/>
    </xf>
    <xf numFmtId="0" fontId="14" fillId="0" borderId="5" xfId="0" applyFont="1" applyFill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187" fontId="7" fillId="0" borderId="1" xfId="1" applyNumberFormat="1" applyFont="1" applyBorder="1" applyAlignment="1">
      <alignment horizontal="center" vertical="top"/>
    </xf>
    <xf numFmtId="187" fontId="7" fillId="0" borderId="1" xfId="1" applyNumberFormat="1" applyFont="1" applyBorder="1" applyAlignment="1">
      <alignment vertical="top"/>
    </xf>
    <xf numFmtId="43" fontId="7" fillId="0" borderId="1" xfId="1" applyFont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1" fillId="0" borderId="13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top" wrapText="1"/>
    </xf>
    <xf numFmtId="0" fontId="7" fillId="0" borderId="0" xfId="0" applyFont="1" applyBorder="1"/>
    <xf numFmtId="0" fontId="14" fillId="0" borderId="1" xfId="0" applyFont="1" applyFill="1" applyBorder="1" applyAlignment="1">
      <alignment vertical="top" wrapText="1"/>
    </xf>
    <xf numFmtId="0" fontId="7" fillId="0" borderId="13" xfId="0" applyFont="1" applyBorder="1"/>
    <xf numFmtId="187" fontId="7" fillId="0" borderId="1" xfId="3" applyNumberFormat="1" applyFont="1" applyFill="1" applyBorder="1" applyAlignment="1">
      <alignment horizontal="center" vertical="top"/>
    </xf>
    <xf numFmtId="187" fontId="7" fillId="0" borderId="1" xfId="3" applyNumberFormat="1" applyFont="1" applyFill="1" applyBorder="1" applyAlignment="1">
      <alignment vertical="top"/>
    </xf>
    <xf numFmtId="187" fontId="16" fillId="0" borderId="1" xfId="2" applyNumberFormat="1" applyFont="1" applyFill="1" applyBorder="1" applyAlignment="1">
      <alignment horizontal="center" vertical="top" wrapText="1"/>
    </xf>
    <xf numFmtId="187" fontId="16" fillId="0" borderId="1" xfId="1" applyNumberFormat="1" applyFont="1" applyFill="1" applyBorder="1" applyAlignment="1">
      <alignment vertical="top"/>
    </xf>
    <xf numFmtId="187" fontId="7" fillId="0" borderId="1" xfId="0" applyNumberFormat="1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187" fontId="16" fillId="0" borderId="1" xfId="1" applyNumberFormat="1" applyFont="1" applyFill="1" applyBorder="1" applyAlignment="1">
      <alignment horizontal="center" vertical="top" wrapText="1"/>
    </xf>
    <xf numFmtId="187" fontId="16" fillId="0" borderId="1" xfId="1" applyNumberFormat="1" applyFont="1" applyFill="1" applyBorder="1" applyAlignment="1">
      <alignment vertical="top" wrapText="1"/>
    </xf>
    <xf numFmtId="0" fontId="16" fillId="3" borderId="1" xfId="2" applyFont="1" applyFill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17" fillId="0" borderId="1" xfId="0" applyFont="1" applyBorder="1"/>
    <xf numFmtId="3" fontId="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0" fontId="7" fillId="0" borderId="3" xfId="0" applyFont="1" applyBorder="1" applyAlignment="1">
      <alignment horizontal="center"/>
    </xf>
    <xf numFmtId="3" fontId="7" fillId="0" borderId="1" xfId="0" applyNumberFormat="1" applyFont="1" applyFill="1" applyBorder="1" applyAlignment="1">
      <alignment horizontal="right" vertical="top" wrapText="1"/>
    </xf>
    <xf numFmtId="0" fontId="11" fillId="0" borderId="1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49" fontId="16" fillId="2" borderId="1" xfId="4" applyNumberFormat="1" applyFont="1" applyFill="1" applyBorder="1" applyAlignment="1">
      <alignment horizontal="left" vertical="top" wrapText="1"/>
    </xf>
    <xf numFmtId="3" fontId="16" fillId="2" borderId="1" xfId="1" applyNumberFormat="1" applyFont="1" applyFill="1" applyBorder="1" applyAlignment="1">
      <alignment horizontal="center" vertical="top" wrapText="1"/>
    </xf>
    <xf numFmtId="3" fontId="16" fillId="2" borderId="1" xfId="1" applyNumberFormat="1" applyFont="1" applyFill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3" fontId="7" fillId="0" borderId="13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7" xfId="0" applyFont="1" applyBorder="1" applyAlignment="1">
      <alignment vertical="top"/>
    </xf>
    <xf numFmtId="0" fontId="18" fillId="0" borderId="7" xfId="0" applyFont="1" applyBorder="1" applyAlignment="1">
      <alignment horizontal="center" vertical="top"/>
    </xf>
    <xf numFmtId="3" fontId="7" fillId="0" borderId="7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vertical="top"/>
    </xf>
    <xf numFmtId="0" fontId="7" fillId="0" borderId="8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11" fillId="2" borderId="1" xfId="4" applyFont="1" applyFill="1" applyBorder="1" applyAlignment="1">
      <alignment horizontal="left" vertical="top" wrapText="1"/>
    </xf>
    <xf numFmtId="3" fontId="7" fillId="0" borderId="1" xfId="0" applyNumberFormat="1" applyFont="1" applyBorder="1" applyAlignment="1">
      <alignment vertical="top" wrapText="1"/>
    </xf>
    <xf numFmtId="189" fontId="16" fillId="0" borderId="1" xfId="6" applyNumberFormat="1" applyFont="1" applyFill="1" applyBorder="1" applyAlignment="1">
      <alignment horizontal="right" vertical="top" wrapText="1"/>
    </xf>
    <xf numFmtId="0" fontId="16" fillId="0" borderId="1" xfId="7" applyFont="1" applyFill="1" applyBorder="1" applyAlignment="1">
      <alignment vertical="top" wrapText="1"/>
    </xf>
    <xf numFmtId="3" fontId="16" fillId="0" borderId="1" xfId="7" applyNumberFormat="1" applyFont="1" applyFill="1" applyBorder="1" applyAlignment="1">
      <alignment horizontal="center" vertical="top" wrapText="1"/>
    </xf>
    <xf numFmtId="3" fontId="16" fillId="0" borderId="1" xfId="7" applyNumberFormat="1" applyFont="1" applyFill="1" applyBorder="1" applyAlignment="1">
      <alignment horizontal="right" vertical="top" wrapText="1"/>
    </xf>
    <xf numFmtId="0" fontId="19" fillId="0" borderId="1" xfId="0" applyFont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/>
    <xf numFmtId="0" fontId="3" fillId="0" borderId="13" xfId="0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0" fontId="3" fillId="0" borderId="13" xfId="0" applyFont="1" applyBorder="1" applyAlignment="1"/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13" xfId="0" applyFont="1" applyFill="1" applyBorder="1" applyAlignment="1">
      <alignment horizontal="center"/>
    </xf>
    <xf numFmtId="0" fontId="0" fillId="0" borderId="13" xfId="0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3" fillId="0" borderId="0" xfId="0" applyFont="1" applyBorder="1" applyAlignment="1">
      <alignment horizontal="center"/>
    </xf>
    <xf numFmtId="0" fontId="20" fillId="0" borderId="0" xfId="0" applyFont="1"/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11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89" fontId="16" fillId="0" borderId="1" xfId="6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</cellXfs>
  <cellStyles count="8">
    <cellStyle name="Comma 2" xfId="3"/>
    <cellStyle name="Comma 6" xfId="6"/>
    <cellStyle name="เครื่องหมายจุลภาค" xfId="1" builtinId="3"/>
    <cellStyle name="ปกติ" xfId="0" builtinId="0"/>
    <cellStyle name="ปกติ 2" xfId="5"/>
    <cellStyle name="ปกติ 3" xfId="2"/>
    <cellStyle name="ปกติ 4" xfId="4"/>
    <cellStyle name="ปกติ_รายการครุภัณฑ์_๓ธค๕๗ (ข้อมูลนำเข้า)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topLeftCell="J28" zoomScale="140" zoomScaleNormal="140" workbookViewId="0">
      <selection activeCell="L30" sqref="L30:L35"/>
    </sheetView>
  </sheetViews>
  <sheetFormatPr defaultRowHeight="14.25" x14ac:dyDescent="0.2"/>
  <cols>
    <col min="1" max="1" width="5.875" style="20" customWidth="1"/>
    <col min="2" max="2" width="29.125" customWidth="1"/>
    <col min="3" max="3" width="10.625" customWidth="1"/>
    <col min="4" max="4" width="4.75" customWidth="1"/>
    <col min="5" max="5" width="19.25" customWidth="1"/>
    <col min="6" max="11" width="29.375" bestFit="1" customWidth="1"/>
  </cols>
  <sheetData>
    <row r="1" spans="1:26" ht="20.25" x14ac:dyDescent="0.3">
      <c r="A1" s="9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122" t="s">
        <v>66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x14ac:dyDescent="0.35">
      <c r="A3" s="123" t="s">
        <v>72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125" t="s">
        <v>8</v>
      </c>
      <c r="B4" s="125" t="s">
        <v>0</v>
      </c>
      <c r="C4" s="125" t="s">
        <v>1</v>
      </c>
      <c r="D4" s="125" t="s">
        <v>2</v>
      </c>
      <c r="E4" s="125" t="s">
        <v>3</v>
      </c>
      <c r="F4" s="119" t="s">
        <v>4</v>
      </c>
      <c r="G4" s="120"/>
      <c r="H4" s="120"/>
      <c r="I4" s="120"/>
      <c r="J4" s="120"/>
      <c r="K4" s="12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126"/>
      <c r="B5" s="126"/>
      <c r="C5" s="126"/>
      <c r="D5" s="126"/>
      <c r="E5" s="126"/>
      <c r="F5" s="17" t="s">
        <v>62</v>
      </c>
      <c r="G5" s="17" t="s">
        <v>5</v>
      </c>
      <c r="H5" s="7" t="s">
        <v>6</v>
      </c>
      <c r="I5" s="7" t="s">
        <v>7</v>
      </c>
      <c r="J5" s="7" t="s">
        <v>49</v>
      </c>
      <c r="K5" s="2" t="s">
        <v>50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x14ac:dyDescent="0.3">
      <c r="A6" s="21">
        <v>1</v>
      </c>
      <c r="B6" s="3" t="s">
        <v>171</v>
      </c>
      <c r="C6" s="3" t="s">
        <v>74</v>
      </c>
      <c r="D6" s="18" t="s">
        <v>73</v>
      </c>
      <c r="E6" s="98" t="s">
        <v>172</v>
      </c>
      <c r="F6" s="99" t="s">
        <v>173</v>
      </c>
      <c r="G6" s="99" t="s">
        <v>173</v>
      </c>
      <c r="H6" s="99" t="s">
        <v>173</v>
      </c>
      <c r="I6" s="99" t="s">
        <v>173</v>
      </c>
      <c r="J6" s="99" t="s">
        <v>173</v>
      </c>
      <c r="K6" s="99" t="s">
        <v>173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x14ac:dyDescent="0.3">
      <c r="A7" s="22"/>
      <c r="B7" s="4" t="s">
        <v>174</v>
      </c>
      <c r="C7" s="4" t="s">
        <v>175</v>
      </c>
      <c r="D7" s="100" t="s">
        <v>104</v>
      </c>
      <c r="E7" s="101" t="s">
        <v>223</v>
      </c>
      <c r="F7" s="99" t="s">
        <v>176</v>
      </c>
      <c r="G7" s="99" t="s">
        <v>176</v>
      </c>
      <c r="H7" s="99" t="s">
        <v>176</v>
      </c>
      <c r="I7" s="99" t="s">
        <v>176</v>
      </c>
      <c r="J7" s="99" t="s">
        <v>176</v>
      </c>
      <c r="K7" s="102" t="s">
        <v>176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x14ac:dyDescent="0.3">
      <c r="A8" s="22"/>
      <c r="B8" s="4" t="s">
        <v>177</v>
      </c>
      <c r="C8" s="103" t="s">
        <v>178</v>
      </c>
      <c r="D8" s="100" t="s">
        <v>104</v>
      </c>
      <c r="E8" s="101" t="s">
        <v>179</v>
      </c>
      <c r="F8" s="104" t="s">
        <v>180</v>
      </c>
      <c r="G8" s="104" t="s">
        <v>180</v>
      </c>
      <c r="H8" s="104" t="s">
        <v>180</v>
      </c>
      <c r="I8" s="104" t="s">
        <v>180</v>
      </c>
      <c r="J8" s="104" t="s">
        <v>180</v>
      </c>
      <c r="K8" s="104" t="s">
        <v>180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x14ac:dyDescent="0.3">
      <c r="A9" s="22"/>
      <c r="B9" s="4"/>
      <c r="C9" s="4" t="s">
        <v>102</v>
      </c>
      <c r="D9" s="100" t="s">
        <v>104</v>
      </c>
      <c r="E9" s="9"/>
      <c r="F9" s="99" t="s">
        <v>181</v>
      </c>
      <c r="G9" s="99" t="s">
        <v>181</v>
      </c>
      <c r="H9" s="99" t="s">
        <v>181</v>
      </c>
      <c r="I9" s="99" t="s">
        <v>181</v>
      </c>
      <c r="J9" s="99" t="s">
        <v>181</v>
      </c>
      <c r="K9" s="99" t="s">
        <v>181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x14ac:dyDescent="0.3">
      <c r="A10" s="22"/>
      <c r="B10" s="4"/>
      <c r="C10" s="4" t="s">
        <v>114</v>
      </c>
      <c r="D10" s="100" t="s">
        <v>104</v>
      </c>
      <c r="E10" s="22"/>
      <c r="F10" s="99" t="s">
        <v>182</v>
      </c>
      <c r="G10" s="99" t="s">
        <v>182</v>
      </c>
      <c r="H10" s="99" t="s">
        <v>182</v>
      </c>
      <c r="I10" s="99" t="s">
        <v>182</v>
      </c>
      <c r="J10" s="99" t="s">
        <v>182</v>
      </c>
      <c r="K10" s="99" t="s">
        <v>182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x14ac:dyDescent="0.3">
      <c r="A11" s="22"/>
      <c r="B11" s="4"/>
      <c r="C11" s="4" t="s">
        <v>117</v>
      </c>
      <c r="D11" s="100" t="s">
        <v>104</v>
      </c>
      <c r="E11" s="22"/>
      <c r="G11" s="22"/>
      <c r="H11" s="22"/>
      <c r="I11" s="22"/>
      <c r="J11" s="22"/>
      <c r="K11" s="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x14ac:dyDescent="0.3">
      <c r="A12" s="22"/>
      <c r="B12" s="4"/>
      <c r="C12" s="4" t="s">
        <v>131</v>
      </c>
      <c r="D12" s="100" t="s">
        <v>133</v>
      </c>
      <c r="E12" s="22"/>
      <c r="G12" s="22"/>
      <c r="H12" s="22"/>
      <c r="I12" s="22"/>
      <c r="J12" s="22"/>
      <c r="K12" s="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x14ac:dyDescent="0.3">
      <c r="A13" s="22"/>
      <c r="B13" s="4"/>
      <c r="C13" s="105"/>
      <c r="D13" s="22"/>
      <c r="E13" s="106"/>
      <c r="F13" s="22"/>
      <c r="G13" s="22"/>
      <c r="H13" s="22"/>
      <c r="I13" s="22"/>
      <c r="J13" s="22"/>
      <c r="K13" s="2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x14ac:dyDescent="0.3">
      <c r="A14" s="22">
        <v>2</v>
      </c>
      <c r="B14" s="4" t="s">
        <v>183</v>
      </c>
      <c r="C14" s="4" t="s">
        <v>74</v>
      </c>
      <c r="D14" s="100" t="s">
        <v>73</v>
      </c>
      <c r="E14" s="107" t="s">
        <v>184</v>
      </c>
      <c r="F14" s="107" t="s">
        <v>185</v>
      </c>
      <c r="G14" s="107" t="s">
        <v>212</v>
      </c>
      <c r="H14" s="107" t="s">
        <v>212</v>
      </c>
      <c r="I14" s="107" t="s">
        <v>212</v>
      </c>
      <c r="J14" s="107" t="s">
        <v>212</v>
      </c>
      <c r="K14" s="107" t="s">
        <v>212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x14ac:dyDescent="0.3">
      <c r="A15" s="22"/>
      <c r="B15" s="4" t="s">
        <v>186</v>
      </c>
      <c r="C15" s="4" t="s">
        <v>175</v>
      </c>
      <c r="D15" s="100" t="s">
        <v>104</v>
      </c>
      <c r="E15" s="107" t="s">
        <v>187</v>
      </c>
      <c r="F15" s="107" t="s">
        <v>187</v>
      </c>
      <c r="G15" s="107" t="s">
        <v>213</v>
      </c>
      <c r="H15" s="107" t="s">
        <v>213</v>
      </c>
      <c r="I15" s="107" t="s">
        <v>213</v>
      </c>
      <c r="J15" s="107" t="s">
        <v>213</v>
      </c>
      <c r="K15" s="107" t="s">
        <v>213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x14ac:dyDescent="0.3">
      <c r="A16" s="22"/>
      <c r="B16" s="4"/>
      <c r="C16" s="103" t="s">
        <v>178</v>
      </c>
      <c r="D16" s="100" t="s">
        <v>104</v>
      </c>
      <c r="E16" s="107" t="s">
        <v>188</v>
      </c>
      <c r="F16" s="107" t="s">
        <v>189</v>
      </c>
      <c r="G16" s="107" t="s">
        <v>214</v>
      </c>
      <c r="H16" s="107" t="s">
        <v>214</v>
      </c>
      <c r="I16" s="107" t="s">
        <v>214</v>
      </c>
      <c r="J16" s="107" t="s">
        <v>214</v>
      </c>
      <c r="K16" s="107" t="s">
        <v>214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x14ac:dyDescent="0.3">
      <c r="A17" s="22"/>
      <c r="B17" s="4"/>
      <c r="C17" s="4" t="s">
        <v>102</v>
      </c>
      <c r="D17" s="100" t="s">
        <v>104</v>
      </c>
      <c r="E17" s="107" t="s">
        <v>190</v>
      </c>
      <c r="F17" s="107" t="s">
        <v>191</v>
      </c>
      <c r="G17" s="107" t="s">
        <v>215</v>
      </c>
      <c r="H17" s="107" t="s">
        <v>215</v>
      </c>
      <c r="I17" s="107" t="s">
        <v>215</v>
      </c>
      <c r="J17" s="107" t="s">
        <v>215</v>
      </c>
      <c r="K17" s="107" t="s">
        <v>215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x14ac:dyDescent="0.3">
      <c r="A18" s="22"/>
      <c r="B18" s="4"/>
      <c r="C18" s="4" t="s">
        <v>114</v>
      </c>
      <c r="D18" s="100" t="s">
        <v>104</v>
      </c>
      <c r="E18" s="107" t="s">
        <v>192</v>
      </c>
      <c r="F18" s="107" t="s">
        <v>193</v>
      </c>
      <c r="G18" s="107" t="s">
        <v>216</v>
      </c>
      <c r="H18" s="107" t="s">
        <v>216</v>
      </c>
      <c r="I18" s="107" t="s">
        <v>216</v>
      </c>
      <c r="J18" s="107" t="s">
        <v>216</v>
      </c>
      <c r="K18" s="107" t="s">
        <v>216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x14ac:dyDescent="0.3">
      <c r="A19" s="22"/>
      <c r="B19" s="4"/>
      <c r="C19" s="4" t="s">
        <v>117</v>
      </c>
      <c r="D19" s="100" t="s">
        <v>104</v>
      </c>
      <c r="E19" s="22"/>
      <c r="F19" s="107" t="s">
        <v>189</v>
      </c>
      <c r="G19" s="107" t="s">
        <v>217</v>
      </c>
      <c r="H19" s="107"/>
      <c r="I19" s="107"/>
      <c r="J19" s="107"/>
      <c r="K19" s="10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x14ac:dyDescent="0.3">
      <c r="A20" s="22"/>
      <c r="B20" s="4"/>
      <c r="C20" s="4" t="s">
        <v>131</v>
      </c>
      <c r="D20" s="100" t="s">
        <v>133</v>
      </c>
      <c r="E20" s="22"/>
      <c r="F20" s="107" t="s">
        <v>222</v>
      </c>
      <c r="G20" s="107" t="s">
        <v>218</v>
      </c>
      <c r="H20" s="22"/>
      <c r="I20" s="22"/>
      <c r="J20" s="22"/>
      <c r="K20" s="2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x14ac:dyDescent="0.3">
      <c r="A21" s="22"/>
      <c r="B21" s="4"/>
      <c r="C21" s="4"/>
      <c r="D21" s="105"/>
      <c r="E21" s="22"/>
      <c r="F21" s="107" t="s">
        <v>224</v>
      </c>
      <c r="G21" s="107" t="s">
        <v>219</v>
      </c>
      <c r="H21" s="22"/>
      <c r="I21" s="22"/>
      <c r="J21" s="22"/>
      <c r="K21" s="2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111" customFormat="1" ht="20.25" x14ac:dyDescent="0.2">
      <c r="A22" s="108">
        <v>3</v>
      </c>
      <c r="B22" s="103" t="s">
        <v>194</v>
      </c>
      <c r="C22" s="103" t="s">
        <v>74</v>
      </c>
      <c r="D22" s="109" t="s">
        <v>73</v>
      </c>
      <c r="E22" s="101" t="s">
        <v>195</v>
      </c>
      <c r="F22" s="108" t="s">
        <v>196</v>
      </c>
      <c r="G22" s="108"/>
      <c r="H22" s="108"/>
      <c r="I22" s="108"/>
      <c r="J22" s="108"/>
      <c r="K22" s="108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</row>
    <row r="23" spans="1:26" ht="20.25" x14ac:dyDescent="0.3">
      <c r="A23" s="22"/>
      <c r="B23" s="4" t="s">
        <v>197</v>
      </c>
      <c r="C23" s="4" t="s">
        <v>175</v>
      </c>
      <c r="D23" s="100" t="s">
        <v>104</v>
      </c>
      <c r="E23" s="101" t="s">
        <v>198</v>
      </c>
      <c r="F23" s="22" t="s">
        <v>199</v>
      </c>
      <c r="G23" s="22"/>
      <c r="H23" s="22"/>
      <c r="I23" s="22"/>
      <c r="J23" s="22"/>
      <c r="K23" s="2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x14ac:dyDescent="0.3">
      <c r="A24" s="22"/>
      <c r="B24" s="4"/>
      <c r="C24" s="4" t="s">
        <v>178</v>
      </c>
      <c r="D24" s="100" t="s">
        <v>104</v>
      </c>
      <c r="E24" s="107" t="s">
        <v>200</v>
      </c>
      <c r="G24" s="22" t="s">
        <v>196</v>
      </c>
      <c r="H24" s="22"/>
      <c r="I24" s="22"/>
      <c r="J24" s="22"/>
      <c r="K24" s="2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x14ac:dyDescent="0.3">
      <c r="A25" s="22"/>
      <c r="B25" s="4"/>
      <c r="C25" s="4" t="s">
        <v>102</v>
      </c>
      <c r="D25" s="100" t="s">
        <v>104</v>
      </c>
      <c r="E25" s="107" t="s">
        <v>201</v>
      </c>
      <c r="F25" s="22"/>
      <c r="G25" s="22" t="s">
        <v>196</v>
      </c>
      <c r="H25" s="22"/>
      <c r="I25" s="22"/>
      <c r="J25" s="22"/>
      <c r="K25" s="2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x14ac:dyDescent="0.3">
      <c r="A26" s="22"/>
      <c r="B26" s="4"/>
      <c r="C26" s="4" t="s">
        <v>114</v>
      </c>
      <c r="D26" s="100" t="s">
        <v>104</v>
      </c>
      <c r="E26" s="107" t="s">
        <v>201</v>
      </c>
      <c r="F26" s="22"/>
      <c r="G26" s="22" t="s">
        <v>196</v>
      </c>
      <c r="H26" s="106"/>
      <c r="I26" s="22"/>
      <c r="J26" s="22"/>
      <c r="K26" s="2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x14ac:dyDescent="0.3">
      <c r="A27" s="22"/>
      <c r="B27" s="4"/>
      <c r="C27" s="4" t="s">
        <v>117</v>
      </c>
      <c r="D27" s="112" t="s">
        <v>202</v>
      </c>
      <c r="E27" s="107" t="s">
        <v>201</v>
      </c>
      <c r="F27" s="22"/>
      <c r="G27" s="22" t="s">
        <v>196</v>
      </c>
      <c r="H27" s="106"/>
      <c r="I27" s="22"/>
      <c r="J27" s="22"/>
      <c r="K27" s="2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22"/>
      <c r="B28" s="4"/>
      <c r="C28" s="4" t="s">
        <v>131</v>
      </c>
      <c r="D28" s="22" t="s">
        <v>133</v>
      </c>
      <c r="E28" s="107" t="s">
        <v>201</v>
      </c>
      <c r="F28" s="22"/>
      <c r="H28" s="22" t="s">
        <v>196</v>
      </c>
      <c r="I28" s="22"/>
      <c r="J28" s="22"/>
      <c r="K28" s="2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22"/>
      <c r="B29" s="4"/>
      <c r="D29" s="113"/>
      <c r="E29" s="9"/>
      <c r="F29" s="22"/>
      <c r="H29" s="9"/>
      <c r="I29" s="22"/>
      <c r="J29" s="22"/>
      <c r="K29" s="2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22">
        <v>4</v>
      </c>
      <c r="B30" s="4" t="s">
        <v>203</v>
      </c>
      <c r="C30" s="4"/>
      <c r="D30" s="4"/>
      <c r="E30" s="107" t="s">
        <v>204</v>
      </c>
      <c r="F30" s="107" t="s">
        <v>208</v>
      </c>
      <c r="G30" s="106"/>
      <c r="H30" s="106"/>
      <c r="I30" s="22"/>
      <c r="J30" s="22"/>
      <c r="K30" s="2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x14ac:dyDescent="0.35">
      <c r="A31" s="22"/>
      <c r="B31" s="4"/>
      <c r="C31" s="4"/>
      <c r="D31" s="4"/>
      <c r="E31" s="107" t="s">
        <v>205</v>
      </c>
      <c r="F31" s="117" t="s">
        <v>209</v>
      </c>
      <c r="G31" s="117" t="s">
        <v>220</v>
      </c>
      <c r="H31" s="117" t="s">
        <v>220</v>
      </c>
      <c r="I31" s="117" t="s">
        <v>220</v>
      </c>
      <c r="J31" s="117" t="s">
        <v>220</v>
      </c>
      <c r="K31" s="117" t="s">
        <v>220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22"/>
      <c r="B32" s="4"/>
      <c r="C32" s="4"/>
      <c r="D32" s="4"/>
      <c r="E32" s="22"/>
      <c r="F32" s="107" t="s">
        <v>206</v>
      </c>
      <c r="G32" s="107" t="s">
        <v>206</v>
      </c>
      <c r="H32" s="107" t="s">
        <v>206</v>
      </c>
      <c r="I32" s="107" t="s">
        <v>206</v>
      </c>
      <c r="J32" s="107" t="s">
        <v>206</v>
      </c>
      <c r="K32" s="107" t="s">
        <v>206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22"/>
      <c r="B33" s="4"/>
      <c r="C33" s="4"/>
      <c r="D33" s="4"/>
      <c r="E33" s="22"/>
      <c r="F33" s="107" t="s">
        <v>207</v>
      </c>
      <c r="G33" s="107" t="s">
        <v>207</v>
      </c>
      <c r="H33" s="107" t="s">
        <v>207</v>
      </c>
      <c r="I33" s="107" t="s">
        <v>207</v>
      </c>
      <c r="J33" s="107" t="s">
        <v>207</v>
      </c>
      <c r="K33" s="107" t="s">
        <v>207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x14ac:dyDescent="0.35">
      <c r="A34" s="22"/>
      <c r="B34" s="4"/>
      <c r="C34" s="4"/>
      <c r="D34" s="4"/>
      <c r="E34" s="22"/>
      <c r="F34" s="117" t="s">
        <v>210</v>
      </c>
      <c r="G34" s="117" t="s">
        <v>221</v>
      </c>
      <c r="H34" s="117" t="s">
        <v>221</v>
      </c>
      <c r="I34" s="117" t="s">
        <v>221</v>
      </c>
      <c r="J34" s="117" t="s">
        <v>221</v>
      </c>
      <c r="K34" s="117" t="s">
        <v>221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7"/>
      <c r="B35" s="5"/>
      <c r="C35" s="5"/>
      <c r="D35" s="5"/>
      <c r="E35" s="7"/>
      <c r="F35" s="118" t="s">
        <v>211</v>
      </c>
      <c r="G35" s="118" t="s">
        <v>211</v>
      </c>
      <c r="H35" s="118" t="s">
        <v>211</v>
      </c>
      <c r="I35" s="118" t="s">
        <v>211</v>
      </c>
      <c r="J35" s="118" t="s">
        <v>211</v>
      </c>
      <c r="K35" s="118" t="s">
        <v>211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14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116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116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116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16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1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16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9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9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9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9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9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9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9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9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9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9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9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x14ac:dyDescent="0.3">
      <c r="A54" s="9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x14ac:dyDescent="0.3">
      <c r="A55" s="9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x14ac:dyDescent="0.3">
      <c r="A56" s="9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x14ac:dyDescent="0.3">
      <c r="A57" s="9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x14ac:dyDescent="0.3">
      <c r="A58" s="9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x14ac:dyDescent="0.3">
      <c r="A59" s="9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x14ac:dyDescent="0.3">
      <c r="A60" s="9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0.25" x14ac:dyDescent="0.3">
      <c r="A61" s="9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0.25" x14ac:dyDescent="0.3">
      <c r="A62" s="9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0.25" x14ac:dyDescent="0.3">
      <c r="A63" s="9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25" x14ac:dyDescent="0.3">
      <c r="A64" s="9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0.25" x14ac:dyDescent="0.3">
      <c r="A65" s="9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0.25" x14ac:dyDescent="0.3">
      <c r="A66" s="9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0.25" x14ac:dyDescent="0.3">
      <c r="A67" s="9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</sheetData>
  <mergeCells count="8">
    <mergeCell ref="F4:K4"/>
    <mergeCell ref="A2:K2"/>
    <mergeCell ref="A3:K3"/>
    <mergeCell ref="B4:B5"/>
    <mergeCell ref="A4:A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C25" sqref="C25"/>
    </sheetView>
  </sheetViews>
  <sheetFormatPr defaultRowHeight="14.25" x14ac:dyDescent="0.2"/>
  <cols>
    <col min="1" max="1" width="6.625" customWidth="1"/>
    <col min="4" max="4" width="10.875" customWidth="1"/>
    <col min="5" max="5" width="13.875" customWidth="1"/>
    <col min="6" max="6" width="21.125" customWidth="1"/>
    <col min="7" max="7" width="19.625" customWidth="1"/>
    <col min="8" max="13" width="5.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A2" s="122" t="s">
        <v>67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customHeight="1" x14ac:dyDescent="0.35">
      <c r="A3" s="123" t="s">
        <v>72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25" t="s">
        <v>8</v>
      </c>
      <c r="B4" s="125" t="s">
        <v>19</v>
      </c>
      <c r="C4" s="125" t="s">
        <v>48</v>
      </c>
      <c r="D4" s="125" t="s">
        <v>20</v>
      </c>
      <c r="E4" s="125" t="s">
        <v>1</v>
      </c>
      <c r="F4" s="125" t="s">
        <v>34</v>
      </c>
      <c r="G4" s="127" t="s">
        <v>35</v>
      </c>
      <c r="H4" s="120" t="s">
        <v>33</v>
      </c>
      <c r="I4" s="120"/>
      <c r="J4" s="120"/>
      <c r="K4" s="120"/>
      <c r="L4" s="120"/>
      <c r="M4" s="12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126"/>
      <c r="B5" s="126"/>
      <c r="C5" s="126"/>
      <c r="D5" s="126"/>
      <c r="E5" s="126"/>
      <c r="F5" s="126"/>
      <c r="G5" s="128"/>
      <c r="H5" s="5" t="s">
        <v>64</v>
      </c>
      <c r="I5" s="5" t="s">
        <v>13</v>
      </c>
      <c r="J5" s="5" t="s">
        <v>14</v>
      </c>
      <c r="K5" s="5" t="s">
        <v>15</v>
      </c>
      <c r="L5" s="5" t="s">
        <v>52</v>
      </c>
      <c r="M5" s="8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10"/>
      <c r="B6" s="9"/>
      <c r="C6" s="9"/>
      <c r="D6" s="20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9"/>
      <c r="B7" s="9"/>
      <c r="C7" s="9"/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9"/>
      <c r="B8" s="9"/>
      <c r="C8" s="9"/>
      <c r="E8" s="4"/>
      <c r="F8" s="4"/>
      <c r="G8" s="4"/>
      <c r="H8" s="4"/>
      <c r="I8" s="4"/>
      <c r="J8" s="4"/>
      <c r="K8" s="4"/>
      <c r="L8" s="4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9"/>
      <c r="B9" s="9"/>
      <c r="C9" s="9"/>
      <c r="E9" s="4"/>
      <c r="F9" s="4"/>
      <c r="G9" s="4"/>
      <c r="H9" s="4"/>
      <c r="I9" s="4"/>
      <c r="J9" s="4"/>
      <c r="K9" s="4"/>
      <c r="L9" s="4"/>
      <c r="M9" s="4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9"/>
      <c r="B10" s="9"/>
      <c r="C10" s="9"/>
      <c r="E10" s="4"/>
      <c r="F10" s="4"/>
      <c r="G10" s="4"/>
      <c r="H10" s="4"/>
      <c r="I10" s="4"/>
      <c r="J10" s="4"/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9"/>
      <c r="B11" s="9"/>
      <c r="C11" s="9"/>
      <c r="E11" s="4"/>
      <c r="F11" s="4"/>
      <c r="G11" s="4"/>
      <c r="H11" s="4"/>
      <c r="I11" s="4"/>
      <c r="J11" s="4"/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9"/>
      <c r="B12" s="9"/>
      <c r="C12" s="9"/>
      <c r="E12" s="4"/>
      <c r="F12" s="4"/>
      <c r="G12" s="4"/>
      <c r="H12" s="4"/>
      <c r="I12" s="4"/>
      <c r="J12" s="4"/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9"/>
      <c r="B13" s="9"/>
      <c r="C13" s="9"/>
      <c r="E13" s="4"/>
      <c r="F13" s="4"/>
      <c r="G13" s="4"/>
      <c r="H13" s="4"/>
      <c r="I13" s="4"/>
      <c r="J13" s="4"/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9"/>
      <c r="B14" s="9"/>
      <c r="C14" s="9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9"/>
      <c r="B15" s="9"/>
      <c r="C15" s="9"/>
      <c r="E15" s="4"/>
      <c r="F15" s="4"/>
      <c r="G15" s="4"/>
      <c r="H15" s="4"/>
      <c r="I15" s="4"/>
      <c r="J15" s="4"/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9"/>
      <c r="B16" s="9"/>
      <c r="C16" s="9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9"/>
      <c r="B17" s="9"/>
      <c r="C17" s="9"/>
      <c r="E17" s="4"/>
      <c r="F17" s="4"/>
      <c r="G17" s="4"/>
      <c r="H17" s="4"/>
      <c r="I17" s="4"/>
      <c r="J17" s="4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9"/>
      <c r="B18" s="9"/>
      <c r="C18" s="9"/>
      <c r="E18" s="4"/>
      <c r="F18" s="4"/>
      <c r="G18" s="4"/>
      <c r="H18" s="4"/>
      <c r="I18" s="4"/>
      <c r="J18" s="4"/>
      <c r="K18" s="4"/>
      <c r="L18" s="4"/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9"/>
      <c r="B19" s="9"/>
      <c r="C19" s="9"/>
      <c r="E19" s="4"/>
      <c r="F19" s="4"/>
      <c r="G19" s="4"/>
      <c r="H19" s="4"/>
      <c r="I19" s="4"/>
      <c r="J19" s="4"/>
      <c r="K19" s="4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9"/>
      <c r="B20" s="9"/>
      <c r="C20" s="9"/>
      <c r="E20" s="4"/>
      <c r="F20" s="4"/>
      <c r="G20" s="4"/>
      <c r="H20" s="4"/>
      <c r="I20" s="4"/>
      <c r="J20" s="4"/>
      <c r="K20" s="4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9"/>
      <c r="B21" s="9"/>
      <c r="C21" s="9"/>
      <c r="E21" s="4"/>
      <c r="F21" s="4"/>
      <c r="G21" s="4"/>
      <c r="H21" s="4"/>
      <c r="I21" s="4"/>
      <c r="J21" s="4"/>
      <c r="K21" s="4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9"/>
      <c r="B22" s="9"/>
      <c r="C22" s="9"/>
      <c r="E22" s="4"/>
      <c r="F22" s="4"/>
      <c r="G22" s="4"/>
      <c r="H22" s="4"/>
      <c r="I22" s="4"/>
      <c r="J22" s="4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9"/>
      <c r="B23" s="9"/>
      <c r="C23" s="9"/>
      <c r="E23" s="4"/>
      <c r="F23" s="4"/>
      <c r="G23" s="4"/>
      <c r="H23" s="4"/>
      <c r="I23" s="4"/>
      <c r="J23" s="4"/>
      <c r="K23" s="4"/>
      <c r="L23" s="4"/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A24" s="11"/>
      <c r="B24" s="11"/>
      <c r="C24" s="11"/>
      <c r="D24" s="16"/>
      <c r="E24" s="5"/>
      <c r="F24" s="5"/>
      <c r="G24" s="5"/>
      <c r="H24" s="5"/>
      <c r="I24" s="5"/>
      <c r="J24" s="5"/>
      <c r="K24" s="5"/>
      <c r="L24" s="5"/>
      <c r="M24" s="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5:57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5:57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5:57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5:57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5:57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5:57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10">
    <mergeCell ref="G4:G5"/>
    <mergeCell ref="H4:M4"/>
    <mergeCell ref="A2:M2"/>
    <mergeCell ref="A3:M3"/>
    <mergeCell ref="A4:A5"/>
    <mergeCell ref="B4:B5"/>
    <mergeCell ref="D4:D5"/>
    <mergeCell ref="E4:E5"/>
    <mergeCell ref="F4:F5"/>
    <mergeCell ref="C4:C5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opLeftCell="A4" workbookViewId="0">
      <selection activeCell="C13" sqref="C13"/>
    </sheetView>
  </sheetViews>
  <sheetFormatPr defaultRowHeight="14.25" x14ac:dyDescent="0.2"/>
  <cols>
    <col min="1" max="1" width="3.5" customWidth="1"/>
    <col min="2" max="2" width="9.125" customWidth="1"/>
    <col min="3" max="3" width="10.375" customWidth="1"/>
    <col min="4" max="4" width="19" customWidth="1"/>
    <col min="5" max="5" width="26.875" bestFit="1" customWidth="1"/>
    <col min="6" max="6" width="10.25" customWidth="1"/>
    <col min="7" max="7" width="16.625" customWidth="1"/>
    <col min="8" max="8" width="4.625" customWidth="1"/>
    <col min="9" max="9" width="5" customWidth="1"/>
    <col min="10" max="10" width="4.5" customWidth="1"/>
    <col min="11" max="13" width="4.625" customWidth="1"/>
  </cols>
  <sheetData>
    <row r="1" spans="1:57" ht="20.25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C2" s="122" t="s">
        <v>68</v>
      </c>
      <c r="D2" s="122"/>
      <c r="E2" s="122"/>
      <c r="F2" s="122"/>
      <c r="G2" s="122"/>
      <c r="H2" s="122"/>
      <c r="I2" s="122"/>
      <c r="J2" s="122"/>
      <c r="K2" s="122"/>
      <c r="L2" s="122"/>
      <c r="M2" s="1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 x14ac:dyDescent="0.35">
      <c r="A3" s="123" t="s">
        <v>72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25" t="s">
        <v>8</v>
      </c>
      <c r="B4" s="125" t="s">
        <v>20</v>
      </c>
      <c r="C4" s="125" t="s">
        <v>1</v>
      </c>
      <c r="D4" s="6" t="s">
        <v>28</v>
      </c>
      <c r="E4" s="125" t="s">
        <v>29</v>
      </c>
      <c r="F4" s="125" t="s">
        <v>63</v>
      </c>
      <c r="G4" s="18" t="s">
        <v>3</v>
      </c>
      <c r="H4" s="119" t="s">
        <v>31</v>
      </c>
      <c r="I4" s="120"/>
      <c r="J4" s="120"/>
      <c r="K4" s="120"/>
      <c r="L4" s="120"/>
      <c r="M4" s="12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126"/>
      <c r="B5" s="126"/>
      <c r="C5" s="126"/>
      <c r="D5" s="7" t="s">
        <v>32</v>
      </c>
      <c r="E5" s="126"/>
      <c r="F5" s="126"/>
      <c r="G5" s="7" t="s">
        <v>30</v>
      </c>
      <c r="H5" s="5" t="s">
        <v>64</v>
      </c>
      <c r="I5" s="5" t="s">
        <v>13</v>
      </c>
      <c r="J5" s="5" t="s">
        <v>14</v>
      </c>
      <c r="K5" s="5" t="s">
        <v>15</v>
      </c>
      <c r="L5" s="5" t="s">
        <v>52</v>
      </c>
      <c r="M5" s="8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21">
        <v>1</v>
      </c>
      <c r="B6" s="6" t="s">
        <v>73</v>
      </c>
      <c r="C6" s="6" t="s">
        <v>74</v>
      </c>
      <c r="D6" s="6" t="s">
        <v>75</v>
      </c>
      <c r="E6" s="6" t="s">
        <v>77</v>
      </c>
      <c r="F6" s="32">
        <v>61000</v>
      </c>
      <c r="G6" s="6">
        <v>0</v>
      </c>
      <c r="H6" s="6">
        <v>1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9"/>
      <c r="B7" s="22" t="s">
        <v>73</v>
      </c>
      <c r="C7" s="22" t="s">
        <v>74</v>
      </c>
      <c r="D7" s="22" t="s">
        <v>76</v>
      </c>
      <c r="E7" s="4" t="s">
        <v>78</v>
      </c>
      <c r="F7" s="22">
        <v>0</v>
      </c>
      <c r="G7" s="22">
        <v>4</v>
      </c>
      <c r="H7" s="22">
        <v>1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9"/>
      <c r="B8" s="7" t="s">
        <v>73</v>
      </c>
      <c r="C8" s="7" t="s">
        <v>74</v>
      </c>
      <c r="D8" s="25"/>
      <c r="E8" s="5" t="s">
        <v>79</v>
      </c>
      <c r="F8" s="7">
        <v>0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80.25" customHeight="1" x14ac:dyDescent="0.3">
      <c r="A9" s="9"/>
      <c r="B9" s="29" t="s">
        <v>104</v>
      </c>
      <c r="C9" s="29" t="s">
        <v>117</v>
      </c>
      <c r="D9" s="30" t="s">
        <v>121</v>
      </c>
      <c r="E9" s="30" t="s">
        <v>118</v>
      </c>
      <c r="F9" s="30" t="s">
        <v>119</v>
      </c>
      <c r="G9" s="30" t="s">
        <v>120</v>
      </c>
      <c r="H9" s="31">
        <v>1</v>
      </c>
      <c r="I9" s="8"/>
      <c r="J9" s="8"/>
      <c r="K9" s="8"/>
      <c r="L9" s="8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9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9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9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9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9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9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9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9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9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9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1"/>
      <c r="B23" s="1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20.25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20.25" x14ac:dyDescent="0.3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20.25" x14ac:dyDescent="0.3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20.25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20.25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</sheetData>
  <mergeCells count="8">
    <mergeCell ref="C2:L2"/>
    <mergeCell ref="A4:A5"/>
    <mergeCell ref="F4:F5"/>
    <mergeCell ref="C4:C5"/>
    <mergeCell ref="B4:B5"/>
    <mergeCell ref="H4:M4"/>
    <mergeCell ref="E4:E5"/>
    <mergeCell ref="A3:M3"/>
  </mergeCells>
  <pageMargins left="0.31496062992125984" right="0.31496062992125984" top="0.74803149606299213" bottom="0.74803149606299213" header="0.11811023622047245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4"/>
  <sheetViews>
    <sheetView tabSelected="1" view="pageBreakPreview" zoomScale="80" zoomScaleNormal="69" zoomScaleSheetLayoutView="80" workbookViewId="0">
      <pane ySplit="5" topLeftCell="A6" activePane="bottomLeft" state="frozen"/>
      <selection activeCell="C1" sqref="C1"/>
      <selection pane="bottomLeft" activeCell="F25" sqref="F25"/>
    </sheetView>
  </sheetViews>
  <sheetFormatPr defaultRowHeight="18.75" x14ac:dyDescent="0.3"/>
  <cols>
    <col min="1" max="1" width="5.75" style="95" customWidth="1"/>
    <col min="2" max="2" width="26.25" style="33" customWidth="1"/>
    <col min="3" max="3" width="12.375" style="96" customWidth="1"/>
    <col min="4" max="4" width="7.75" style="33" customWidth="1"/>
    <col min="5" max="5" width="8.125" style="33" customWidth="1"/>
    <col min="6" max="6" width="9" style="33" customWidth="1"/>
    <col min="7" max="7" width="9.875" style="33" customWidth="1"/>
    <col min="8" max="8" width="10" style="33" customWidth="1"/>
    <col min="9" max="9" width="10.625" style="33" customWidth="1"/>
    <col min="10" max="10" width="10.875" style="33" customWidth="1"/>
    <col min="11" max="11" width="9.625" style="33" customWidth="1"/>
    <col min="12" max="12" width="14.5" style="33" customWidth="1"/>
    <col min="13" max="13" width="9.75" style="33" customWidth="1"/>
    <col min="14" max="15" width="7.125" style="33" customWidth="1"/>
    <col min="16" max="16" width="6.875" style="33" customWidth="1"/>
    <col min="17" max="17" width="14" style="33" customWidth="1"/>
    <col min="18" max="18" width="9" style="33"/>
    <col min="19" max="19" width="42.375" style="33" customWidth="1"/>
    <col min="20" max="20" width="38.25" style="33" customWidth="1"/>
    <col min="21" max="16384" width="9" style="33"/>
  </cols>
  <sheetData>
    <row r="2" spans="1:25" x14ac:dyDescent="0.3">
      <c r="A2" s="135" t="s">
        <v>69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25" x14ac:dyDescent="0.3">
      <c r="A3" s="136" t="s">
        <v>72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5" x14ac:dyDescent="0.3">
      <c r="A4" s="133" t="s">
        <v>8</v>
      </c>
      <c r="B4" s="133" t="s">
        <v>9</v>
      </c>
      <c r="C4" s="34" t="s">
        <v>10</v>
      </c>
      <c r="D4" s="130" t="s">
        <v>59</v>
      </c>
      <c r="E4" s="132"/>
      <c r="F4" s="130" t="s">
        <v>58</v>
      </c>
      <c r="G4" s="131"/>
      <c r="H4" s="131"/>
      <c r="I4" s="131"/>
      <c r="J4" s="131"/>
      <c r="K4" s="132"/>
      <c r="L4" s="35" t="s">
        <v>16</v>
      </c>
      <c r="M4" s="34" t="s">
        <v>17</v>
      </c>
      <c r="N4" s="133" t="s">
        <v>19</v>
      </c>
      <c r="O4" s="133" t="s">
        <v>48</v>
      </c>
      <c r="P4" s="133" t="s">
        <v>20</v>
      </c>
      <c r="Q4" s="34" t="s">
        <v>21</v>
      </c>
      <c r="R4" s="34" t="s">
        <v>22</v>
      </c>
      <c r="S4" s="130" t="s">
        <v>27</v>
      </c>
      <c r="T4" s="132"/>
    </row>
    <row r="5" spans="1:25" x14ac:dyDescent="0.3">
      <c r="A5" s="134"/>
      <c r="B5" s="134"/>
      <c r="C5" s="36" t="s">
        <v>11</v>
      </c>
      <c r="D5" s="36" t="s">
        <v>60</v>
      </c>
      <c r="E5" s="36" t="s">
        <v>61</v>
      </c>
      <c r="F5" s="37" t="s">
        <v>65</v>
      </c>
      <c r="G5" s="37" t="s">
        <v>53</v>
      </c>
      <c r="H5" s="37" t="s">
        <v>54</v>
      </c>
      <c r="I5" s="37" t="s">
        <v>55</v>
      </c>
      <c r="J5" s="37" t="s">
        <v>56</v>
      </c>
      <c r="K5" s="37" t="s">
        <v>57</v>
      </c>
      <c r="L5" s="36" t="s">
        <v>26</v>
      </c>
      <c r="M5" s="36" t="s">
        <v>18</v>
      </c>
      <c r="N5" s="134"/>
      <c r="O5" s="134"/>
      <c r="P5" s="134"/>
      <c r="Q5" s="36" t="s">
        <v>47</v>
      </c>
      <c r="R5" s="36" t="s">
        <v>23</v>
      </c>
      <c r="S5" s="38" t="s">
        <v>24</v>
      </c>
      <c r="T5" s="38" t="s">
        <v>25</v>
      </c>
    </row>
    <row r="6" spans="1:25" ht="56.25" x14ac:dyDescent="0.3">
      <c r="A6" s="39">
        <v>1</v>
      </c>
      <c r="B6" s="40" t="s">
        <v>80</v>
      </c>
      <c r="C6" s="39">
        <v>3200000</v>
      </c>
      <c r="D6" s="41">
        <v>2273</v>
      </c>
      <c r="E6" s="41">
        <v>2280</v>
      </c>
      <c r="F6" s="41"/>
      <c r="G6" s="39">
        <v>3200000</v>
      </c>
      <c r="H6" s="41"/>
      <c r="I6" s="41"/>
      <c r="J6" s="41"/>
      <c r="K6" s="41"/>
      <c r="L6" s="39">
        <v>3200000</v>
      </c>
      <c r="M6" s="41" t="s">
        <v>74</v>
      </c>
      <c r="N6" s="41" t="s">
        <v>84</v>
      </c>
      <c r="O6" s="41"/>
      <c r="P6" s="41" t="s">
        <v>73</v>
      </c>
      <c r="Q6" s="41" t="s">
        <v>83</v>
      </c>
      <c r="R6" s="42" t="s">
        <v>85</v>
      </c>
      <c r="S6" s="42" t="s">
        <v>81</v>
      </c>
      <c r="T6" s="43" t="s">
        <v>82</v>
      </c>
    </row>
    <row r="7" spans="1:25" ht="92.25" customHeight="1" x14ac:dyDescent="0.3">
      <c r="A7" s="26">
        <v>4</v>
      </c>
      <c r="B7" s="44" t="s">
        <v>90</v>
      </c>
      <c r="C7" s="45">
        <v>310000</v>
      </c>
      <c r="D7" s="23"/>
      <c r="E7" s="23"/>
      <c r="F7" s="23"/>
      <c r="G7" s="23"/>
      <c r="H7" s="46">
        <v>310000</v>
      </c>
      <c r="I7" s="23"/>
      <c r="J7" s="23"/>
      <c r="K7" s="23"/>
      <c r="L7" s="47">
        <v>310000</v>
      </c>
      <c r="M7" s="23" t="s">
        <v>74</v>
      </c>
      <c r="N7" s="23" t="s">
        <v>84</v>
      </c>
      <c r="O7" s="23"/>
      <c r="P7" s="23" t="s">
        <v>73</v>
      </c>
      <c r="Q7" s="23" t="s">
        <v>83</v>
      </c>
      <c r="R7" s="48" t="s">
        <v>85</v>
      </c>
      <c r="S7" s="48" t="s">
        <v>91</v>
      </c>
      <c r="T7" s="23" t="s">
        <v>95</v>
      </c>
      <c r="U7" s="49"/>
      <c r="V7" s="50"/>
      <c r="W7" s="50"/>
      <c r="X7" s="51"/>
      <c r="Y7" s="51"/>
    </row>
    <row r="8" spans="1:25" ht="106.5" customHeight="1" x14ac:dyDescent="0.3">
      <c r="A8" s="26">
        <v>5</v>
      </c>
      <c r="B8" s="52" t="s">
        <v>92</v>
      </c>
      <c r="C8" s="26">
        <v>150000</v>
      </c>
      <c r="D8" s="23"/>
      <c r="E8" s="23"/>
      <c r="F8" s="23"/>
      <c r="G8" s="23"/>
      <c r="H8" s="23">
        <v>150000</v>
      </c>
      <c r="I8" s="23"/>
      <c r="J8" s="23"/>
      <c r="K8" s="23">
        <v>150000</v>
      </c>
      <c r="L8" s="23">
        <f>H8+K8</f>
        <v>300000</v>
      </c>
      <c r="M8" s="23" t="s">
        <v>74</v>
      </c>
      <c r="N8" s="23" t="s">
        <v>84</v>
      </c>
      <c r="O8" s="23"/>
      <c r="P8" s="23" t="s">
        <v>73</v>
      </c>
      <c r="Q8" s="23" t="s">
        <v>83</v>
      </c>
      <c r="R8" s="48" t="s">
        <v>85</v>
      </c>
      <c r="S8" s="48" t="s">
        <v>93</v>
      </c>
      <c r="T8" s="23" t="s">
        <v>95</v>
      </c>
      <c r="U8" s="53"/>
      <c r="V8" s="51"/>
      <c r="W8" s="51"/>
      <c r="X8" s="51"/>
      <c r="Y8" s="51"/>
    </row>
    <row r="9" spans="1:25" ht="113.25" customHeight="1" x14ac:dyDescent="0.3">
      <c r="A9" s="26">
        <v>2</v>
      </c>
      <c r="B9" s="44" t="s">
        <v>86</v>
      </c>
      <c r="C9" s="54">
        <v>550000</v>
      </c>
      <c r="D9" s="55"/>
      <c r="E9" s="56"/>
      <c r="F9" s="56"/>
      <c r="G9" s="56"/>
      <c r="H9" s="55">
        <v>550000</v>
      </c>
      <c r="I9" s="56"/>
      <c r="J9" s="37"/>
      <c r="K9" s="55">
        <v>550000</v>
      </c>
      <c r="L9" s="57">
        <f>K9+H9</f>
        <v>1100000</v>
      </c>
      <c r="M9" s="23" t="s">
        <v>74</v>
      </c>
      <c r="N9" s="23" t="s">
        <v>84</v>
      </c>
      <c r="O9" s="23"/>
      <c r="P9" s="23" t="s">
        <v>73</v>
      </c>
      <c r="Q9" s="23" t="s">
        <v>83</v>
      </c>
      <c r="R9" s="52" t="s">
        <v>87</v>
      </c>
      <c r="S9" s="48" t="s">
        <v>88</v>
      </c>
      <c r="T9" s="23" t="s">
        <v>95</v>
      </c>
      <c r="U9" s="53"/>
      <c r="V9" s="51"/>
      <c r="W9" s="51"/>
      <c r="X9" s="51"/>
      <c r="Y9" s="51"/>
    </row>
    <row r="10" spans="1:25" ht="114.75" customHeight="1" x14ac:dyDescent="0.3">
      <c r="A10" s="26">
        <v>3</v>
      </c>
      <c r="B10" s="44" t="s">
        <v>89</v>
      </c>
      <c r="C10" s="45">
        <v>380000</v>
      </c>
      <c r="D10" s="23"/>
      <c r="E10" s="23"/>
      <c r="F10" s="23"/>
      <c r="G10" s="47"/>
      <c r="H10" s="46">
        <v>380000</v>
      </c>
      <c r="I10" s="23"/>
      <c r="J10" s="23"/>
      <c r="K10" s="46">
        <v>380000</v>
      </c>
      <c r="L10" s="58">
        <f>K10+H10</f>
        <v>760000</v>
      </c>
      <c r="M10" s="23" t="s">
        <v>74</v>
      </c>
      <c r="N10" s="23" t="s">
        <v>84</v>
      </c>
      <c r="O10" s="23"/>
      <c r="P10" s="23" t="s">
        <v>73</v>
      </c>
      <c r="Q10" s="23" t="s">
        <v>83</v>
      </c>
      <c r="R10" s="52" t="s">
        <v>87</v>
      </c>
      <c r="S10" s="48" t="s">
        <v>88</v>
      </c>
      <c r="T10" s="23" t="s">
        <v>95</v>
      </c>
      <c r="U10" s="53"/>
      <c r="V10" s="51"/>
      <c r="W10" s="51"/>
      <c r="X10" s="51"/>
      <c r="Y10" s="51"/>
    </row>
    <row r="11" spans="1:25" ht="78" customHeight="1" x14ac:dyDescent="0.3">
      <c r="A11" s="59">
        <v>6</v>
      </c>
      <c r="B11" s="44" t="s">
        <v>94</v>
      </c>
      <c r="C11" s="60">
        <v>2500000</v>
      </c>
      <c r="D11" s="23"/>
      <c r="E11" s="23"/>
      <c r="F11" s="23"/>
      <c r="G11" s="23"/>
      <c r="H11" s="23"/>
      <c r="I11" s="61">
        <v>2500000</v>
      </c>
      <c r="J11" s="23"/>
      <c r="K11" s="23"/>
      <c r="L11" s="23"/>
      <c r="M11" s="23" t="s">
        <v>74</v>
      </c>
      <c r="N11" s="23" t="s">
        <v>84</v>
      </c>
      <c r="O11" s="23"/>
      <c r="P11" s="23" t="s">
        <v>73</v>
      </c>
      <c r="Q11" s="23" t="s">
        <v>83</v>
      </c>
      <c r="R11" s="48" t="s">
        <v>85</v>
      </c>
      <c r="S11" s="48" t="s">
        <v>170</v>
      </c>
      <c r="T11" s="24" t="s">
        <v>96</v>
      </c>
      <c r="U11" s="53"/>
      <c r="V11" s="51"/>
      <c r="W11" s="51"/>
      <c r="X11" s="51"/>
      <c r="Y11" s="51"/>
    </row>
    <row r="12" spans="1:25" ht="100.5" customHeight="1" x14ac:dyDescent="0.3">
      <c r="A12" s="39">
        <v>7</v>
      </c>
      <c r="B12" s="44" t="s">
        <v>97</v>
      </c>
      <c r="C12" s="60">
        <v>1820000</v>
      </c>
      <c r="D12" s="23"/>
      <c r="E12" s="23"/>
      <c r="F12" s="23"/>
      <c r="G12" s="23"/>
      <c r="H12" s="23"/>
      <c r="I12" s="23"/>
      <c r="J12" s="46">
        <v>1820000</v>
      </c>
      <c r="K12" s="23"/>
      <c r="L12" s="23"/>
      <c r="M12" s="23" t="s">
        <v>74</v>
      </c>
      <c r="N12" s="23" t="s">
        <v>84</v>
      </c>
      <c r="O12" s="23"/>
      <c r="P12" s="23" t="s">
        <v>73</v>
      </c>
      <c r="Q12" s="23" t="s">
        <v>83</v>
      </c>
      <c r="R12" s="48" t="s">
        <v>85</v>
      </c>
      <c r="S12" s="48" t="s">
        <v>98</v>
      </c>
      <c r="T12" s="37"/>
      <c r="U12" s="53"/>
      <c r="V12" s="51"/>
      <c r="W12" s="51"/>
      <c r="X12" s="51"/>
      <c r="Y12" s="51"/>
    </row>
    <row r="13" spans="1:25" ht="56.25" x14ac:dyDescent="0.3">
      <c r="A13" s="26">
        <v>24</v>
      </c>
      <c r="B13" s="62" t="s">
        <v>159</v>
      </c>
      <c r="C13" s="63">
        <v>930000</v>
      </c>
      <c r="D13" s="37"/>
      <c r="E13" s="37"/>
      <c r="F13" s="37"/>
      <c r="G13" s="37"/>
      <c r="H13" s="37"/>
      <c r="I13" s="37"/>
      <c r="J13" s="37"/>
      <c r="K13" s="64">
        <v>930000</v>
      </c>
      <c r="L13" s="64">
        <v>930000</v>
      </c>
      <c r="M13" s="37" t="s">
        <v>225</v>
      </c>
      <c r="N13" s="37" t="s">
        <v>151</v>
      </c>
      <c r="O13" s="37" t="s">
        <v>152</v>
      </c>
      <c r="P13" s="37" t="s">
        <v>104</v>
      </c>
      <c r="Q13" s="37" t="s">
        <v>83</v>
      </c>
      <c r="R13" s="62" t="s">
        <v>85</v>
      </c>
      <c r="S13" s="37"/>
      <c r="T13" s="62" t="s">
        <v>160</v>
      </c>
    </row>
    <row r="14" spans="1:25" ht="71.25" customHeight="1" x14ac:dyDescent="0.3">
      <c r="A14" s="26">
        <v>9</v>
      </c>
      <c r="B14" s="28" t="s">
        <v>101</v>
      </c>
      <c r="C14" s="27">
        <v>950000</v>
      </c>
      <c r="D14" s="65"/>
      <c r="E14" s="65"/>
      <c r="F14" s="65"/>
      <c r="G14" s="65"/>
      <c r="H14" s="66" t="s">
        <v>166</v>
      </c>
      <c r="I14" s="65"/>
      <c r="J14" s="65"/>
      <c r="K14" s="65"/>
      <c r="L14" s="66">
        <v>1900000</v>
      </c>
      <c r="M14" s="67" t="s">
        <v>102</v>
      </c>
      <c r="N14" s="67" t="s">
        <v>103</v>
      </c>
      <c r="O14" s="67" t="s">
        <v>103</v>
      </c>
      <c r="P14" s="68" t="s">
        <v>104</v>
      </c>
      <c r="Q14" s="23" t="s">
        <v>83</v>
      </c>
      <c r="R14" s="67" t="s">
        <v>105</v>
      </c>
      <c r="S14" s="69" t="s">
        <v>106</v>
      </c>
      <c r="T14" s="67" t="s">
        <v>107</v>
      </c>
      <c r="U14" s="53"/>
      <c r="V14" s="51"/>
      <c r="W14" s="51"/>
      <c r="X14" s="51"/>
      <c r="Y14" s="51"/>
    </row>
    <row r="15" spans="1:25" ht="73.5" customHeight="1" x14ac:dyDescent="0.3">
      <c r="A15" s="26">
        <v>8</v>
      </c>
      <c r="B15" s="44" t="s">
        <v>99</v>
      </c>
      <c r="C15" s="70"/>
      <c r="D15" s="23"/>
      <c r="E15" s="23"/>
      <c r="F15" s="23"/>
      <c r="G15" s="23"/>
      <c r="H15" s="23"/>
      <c r="I15" s="23"/>
      <c r="J15" s="23"/>
      <c r="K15" s="71">
        <v>550000</v>
      </c>
      <c r="L15" s="23"/>
      <c r="M15" s="23" t="s">
        <v>74</v>
      </c>
      <c r="N15" s="23" t="s">
        <v>84</v>
      </c>
      <c r="O15" s="23"/>
      <c r="P15" s="23" t="s">
        <v>73</v>
      </c>
      <c r="Q15" s="23" t="s">
        <v>83</v>
      </c>
      <c r="R15" s="72" t="s">
        <v>87</v>
      </c>
      <c r="S15" s="48" t="s">
        <v>100</v>
      </c>
      <c r="T15" s="37"/>
      <c r="U15" s="53"/>
      <c r="V15" s="51"/>
      <c r="W15" s="51"/>
      <c r="X15" s="51"/>
      <c r="Y15" s="51"/>
    </row>
    <row r="16" spans="1:25" x14ac:dyDescent="0.3">
      <c r="A16" s="26">
        <v>26</v>
      </c>
      <c r="B16" s="37" t="s">
        <v>169</v>
      </c>
      <c r="C16" s="63">
        <v>150000</v>
      </c>
      <c r="D16" s="37"/>
      <c r="E16" s="37"/>
      <c r="F16" s="64"/>
      <c r="G16" s="37"/>
      <c r="H16" s="37"/>
      <c r="I16" s="37"/>
      <c r="J16" s="64">
        <v>150000</v>
      </c>
      <c r="K16" s="37"/>
      <c r="L16" s="64">
        <v>150000</v>
      </c>
      <c r="M16" s="37" t="s">
        <v>162</v>
      </c>
      <c r="N16" s="37" t="s">
        <v>163</v>
      </c>
      <c r="O16" s="37" t="s">
        <v>164</v>
      </c>
      <c r="P16" s="37" t="s">
        <v>133</v>
      </c>
      <c r="Q16" s="37" t="s">
        <v>83</v>
      </c>
      <c r="R16" s="37"/>
      <c r="S16" s="37" t="s">
        <v>165</v>
      </c>
      <c r="T16" s="37"/>
    </row>
    <row r="17" spans="1:25" ht="37.5" x14ac:dyDescent="0.3">
      <c r="A17" s="26">
        <v>10</v>
      </c>
      <c r="B17" s="73" t="s">
        <v>108</v>
      </c>
      <c r="C17" s="27">
        <v>360000</v>
      </c>
      <c r="D17" s="65"/>
      <c r="E17" s="65"/>
      <c r="F17" s="65"/>
      <c r="G17" s="65"/>
      <c r="H17" s="65"/>
      <c r="I17" s="66" t="s">
        <v>167</v>
      </c>
      <c r="J17" s="65"/>
      <c r="K17" s="65"/>
      <c r="L17" s="27">
        <v>720000</v>
      </c>
      <c r="M17" s="67" t="s">
        <v>102</v>
      </c>
      <c r="N17" s="67" t="s">
        <v>103</v>
      </c>
      <c r="O17" s="67" t="s">
        <v>103</v>
      </c>
      <c r="P17" s="68" t="s">
        <v>104</v>
      </c>
      <c r="Q17" s="23" t="s">
        <v>83</v>
      </c>
      <c r="R17" s="67" t="s">
        <v>105</v>
      </c>
      <c r="S17" s="67" t="s">
        <v>109</v>
      </c>
      <c r="T17" s="67" t="s">
        <v>110</v>
      </c>
      <c r="U17" s="53"/>
      <c r="V17" s="51"/>
      <c r="W17" s="51"/>
      <c r="X17" s="51"/>
      <c r="Y17" s="51"/>
    </row>
    <row r="18" spans="1:25" ht="56.25" x14ac:dyDescent="0.3">
      <c r="A18" s="26">
        <v>13</v>
      </c>
      <c r="B18" s="74" t="s">
        <v>122</v>
      </c>
      <c r="C18" s="75">
        <v>150000</v>
      </c>
      <c r="D18" s="35"/>
      <c r="E18" s="28" t="s">
        <v>123</v>
      </c>
      <c r="F18" s="76">
        <v>150000</v>
      </c>
      <c r="G18" s="35"/>
      <c r="H18" s="35"/>
      <c r="I18" s="35"/>
      <c r="J18" s="35"/>
      <c r="K18" s="35"/>
      <c r="L18" s="76">
        <v>150000</v>
      </c>
      <c r="M18" s="41" t="s">
        <v>117</v>
      </c>
      <c r="N18" s="41" t="s">
        <v>124</v>
      </c>
      <c r="O18" s="41" t="s">
        <v>124</v>
      </c>
      <c r="P18" s="39" t="s">
        <v>104</v>
      </c>
      <c r="Q18" s="43" t="s">
        <v>83</v>
      </c>
      <c r="R18" s="77" t="s">
        <v>85</v>
      </c>
      <c r="S18" s="41" t="s">
        <v>125</v>
      </c>
      <c r="T18" s="77" t="s">
        <v>126</v>
      </c>
      <c r="U18" s="53"/>
      <c r="V18" s="51"/>
      <c r="W18" s="51"/>
      <c r="X18" s="51"/>
      <c r="Y18" s="51"/>
    </row>
    <row r="19" spans="1:25" ht="56.25" x14ac:dyDescent="0.3">
      <c r="A19" s="26">
        <v>23</v>
      </c>
      <c r="B19" s="62" t="s">
        <v>157</v>
      </c>
      <c r="C19" s="63">
        <v>310000</v>
      </c>
      <c r="D19" s="37"/>
      <c r="E19" s="37"/>
      <c r="F19" s="37"/>
      <c r="G19" s="37"/>
      <c r="H19" s="37"/>
      <c r="I19" s="37"/>
      <c r="J19" s="64">
        <v>310000</v>
      </c>
      <c r="K19" s="37"/>
      <c r="L19" s="64">
        <v>310000</v>
      </c>
      <c r="M19" s="37"/>
      <c r="N19" s="37" t="s">
        <v>151</v>
      </c>
      <c r="O19" s="37" t="s">
        <v>152</v>
      </c>
      <c r="P19" s="37" t="s">
        <v>104</v>
      </c>
      <c r="Q19" s="37" t="s">
        <v>83</v>
      </c>
      <c r="R19" s="62" t="s">
        <v>85</v>
      </c>
      <c r="S19" s="37"/>
      <c r="T19" s="62" t="s">
        <v>158</v>
      </c>
    </row>
    <row r="20" spans="1:25" x14ac:dyDescent="0.3">
      <c r="A20" s="26">
        <v>25</v>
      </c>
      <c r="B20" s="37" t="s">
        <v>161</v>
      </c>
      <c r="C20" s="63">
        <v>300000</v>
      </c>
      <c r="D20" s="37"/>
      <c r="E20" s="37"/>
      <c r="G20" s="64">
        <v>300000</v>
      </c>
      <c r="H20" s="37"/>
      <c r="I20" s="37"/>
      <c r="J20" s="37"/>
      <c r="K20" s="37"/>
      <c r="L20" s="64">
        <v>300000</v>
      </c>
      <c r="M20" s="37" t="s">
        <v>162</v>
      </c>
      <c r="N20" s="37" t="s">
        <v>163</v>
      </c>
      <c r="O20" s="37" t="s">
        <v>164</v>
      </c>
      <c r="P20" s="37" t="s">
        <v>104</v>
      </c>
      <c r="Q20" s="37" t="s">
        <v>83</v>
      </c>
      <c r="R20" s="37"/>
      <c r="S20" s="37" t="s">
        <v>165</v>
      </c>
      <c r="T20" s="37"/>
    </row>
    <row r="21" spans="1:25" ht="37.5" x14ac:dyDescent="0.3">
      <c r="A21" s="26">
        <v>11</v>
      </c>
      <c r="B21" s="73" t="s">
        <v>111</v>
      </c>
      <c r="C21" s="27">
        <v>13000</v>
      </c>
      <c r="D21" s="65"/>
      <c r="E21" s="65"/>
      <c r="F21" s="27">
        <v>13000</v>
      </c>
      <c r="G21" s="65"/>
      <c r="H21" s="65"/>
      <c r="I21" s="65"/>
      <c r="J21" s="65"/>
      <c r="K21" s="65"/>
      <c r="L21" s="27">
        <v>13000</v>
      </c>
      <c r="M21" s="67" t="s">
        <v>226</v>
      </c>
      <c r="N21" s="67" t="s">
        <v>103</v>
      </c>
      <c r="O21" s="67" t="s">
        <v>103</v>
      </c>
      <c r="P21" s="68" t="s">
        <v>104</v>
      </c>
      <c r="Q21" s="23" t="s">
        <v>83</v>
      </c>
      <c r="R21" s="67" t="s">
        <v>105</v>
      </c>
      <c r="S21" s="67" t="s">
        <v>112</v>
      </c>
      <c r="T21" s="67" t="s">
        <v>113</v>
      </c>
      <c r="U21" s="53"/>
      <c r="V21" s="51"/>
      <c r="W21" s="51"/>
      <c r="X21" s="51"/>
      <c r="Y21" s="51"/>
    </row>
    <row r="22" spans="1:25" ht="56.25" x14ac:dyDescent="0.3">
      <c r="A22" s="59">
        <v>12</v>
      </c>
      <c r="B22" s="78" t="s">
        <v>146</v>
      </c>
      <c r="C22" s="79">
        <v>280000</v>
      </c>
      <c r="D22" s="80">
        <v>70</v>
      </c>
      <c r="E22" s="80">
        <v>60</v>
      </c>
      <c r="F22" s="81"/>
      <c r="G22" s="82"/>
      <c r="H22" s="81"/>
      <c r="I22" s="83">
        <v>280000</v>
      </c>
      <c r="J22" s="82"/>
      <c r="K22" s="81"/>
      <c r="L22" s="83">
        <v>280000</v>
      </c>
      <c r="M22" s="80" t="s">
        <v>114</v>
      </c>
      <c r="N22" s="84" t="s">
        <v>115</v>
      </c>
      <c r="O22" s="81" t="s">
        <v>115</v>
      </c>
      <c r="P22" s="85" t="s">
        <v>104</v>
      </c>
      <c r="Q22" s="86" t="s">
        <v>83</v>
      </c>
      <c r="R22" s="59" t="s">
        <v>116</v>
      </c>
      <c r="S22" s="78" t="s">
        <v>147</v>
      </c>
      <c r="T22" s="78" t="s">
        <v>148</v>
      </c>
      <c r="U22" s="53"/>
      <c r="V22" s="51"/>
      <c r="W22" s="51"/>
      <c r="X22" s="51"/>
      <c r="Y22" s="51"/>
    </row>
    <row r="24" spans="1:25" ht="140.25" customHeight="1" x14ac:dyDescent="0.3">
      <c r="A24" s="26">
        <v>14</v>
      </c>
      <c r="B24" s="74" t="s">
        <v>149</v>
      </c>
      <c r="C24" s="75">
        <v>35000</v>
      </c>
      <c r="D24" s="37"/>
      <c r="E24" s="28" t="s">
        <v>123</v>
      </c>
      <c r="G24" s="76">
        <v>35000</v>
      </c>
      <c r="H24" s="37"/>
      <c r="I24" s="37"/>
      <c r="J24" s="37"/>
      <c r="K24" s="37"/>
      <c r="L24" s="76">
        <v>35000</v>
      </c>
      <c r="M24" s="23" t="s">
        <v>117</v>
      </c>
      <c r="N24" s="23" t="s">
        <v>124</v>
      </c>
      <c r="O24" s="23" t="s">
        <v>124</v>
      </c>
      <c r="P24" s="26" t="s">
        <v>104</v>
      </c>
      <c r="Q24" s="28" t="s">
        <v>168</v>
      </c>
      <c r="R24" s="28" t="s">
        <v>127</v>
      </c>
      <c r="S24" s="87" t="s">
        <v>128</v>
      </c>
      <c r="T24" s="87" t="s">
        <v>129</v>
      </c>
      <c r="U24" s="53"/>
      <c r="V24" s="51"/>
      <c r="W24" s="51"/>
      <c r="X24" s="51"/>
      <c r="Y24" s="51"/>
    </row>
    <row r="25" spans="1:25" ht="56.25" x14ac:dyDescent="0.3">
      <c r="A25" s="24">
        <v>15</v>
      </c>
      <c r="B25" s="28" t="s">
        <v>130</v>
      </c>
      <c r="C25" s="66">
        <v>45000</v>
      </c>
      <c r="D25" s="28">
        <v>10</v>
      </c>
      <c r="E25" s="28">
        <v>3</v>
      </c>
      <c r="F25" s="88">
        <v>45000</v>
      </c>
      <c r="G25" s="28"/>
      <c r="H25" s="28"/>
      <c r="I25" s="28"/>
      <c r="J25" s="28"/>
      <c r="K25" s="28"/>
      <c r="L25" s="88">
        <v>45000</v>
      </c>
      <c r="M25" s="28" t="s">
        <v>131</v>
      </c>
      <c r="N25" s="28" t="s">
        <v>132</v>
      </c>
      <c r="O25" s="28" t="s">
        <v>132</v>
      </c>
      <c r="P25" s="28" t="s">
        <v>133</v>
      </c>
      <c r="Q25" s="28" t="s">
        <v>83</v>
      </c>
      <c r="R25" s="28" t="s">
        <v>134</v>
      </c>
      <c r="S25" s="28" t="s">
        <v>135</v>
      </c>
      <c r="T25" s="28" t="s">
        <v>136</v>
      </c>
      <c r="U25" s="53"/>
      <c r="V25" s="51"/>
      <c r="W25" s="51"/>
      <c r="X25" s="51"/>
      <c r="Y25" s="51"/>
    </row>
    <row r="26" spans="1:25" ht="56.25" x14ac:dyDescent="0.3">
      <c r="A26" s="24">
        <v>16</v>
      </c>
      <c r="B26" s="28" t="s">
        <v>137</v>
      </c>
      <c r="C26" s="66">
        <v>20000</v>
      </c>
      <c r="D26" s="28">
        <v>10</v>
      </c>
      <c r="E26" s="28">
        <v>3</v>
      </c>
      <c r="F26" s="88">
        <v>20000</v>
      </c>
      <c r="G26" s="28"/>
      <c r="H26" s="28"/>
      <c r="I26" s="28"/>
      <c r="J26" s="28"/>
      <c r="K26" s="28"/>
      <c r="L26" s="88">
        <v>20000</v>
      </c>
      <c r="M26" s="28" t="s">
        <v>131</v>
      </c>
      <c r="N26" s="28" t="s">
        <v>132</v>
      </c>
      <c r="O26" s="28" t="s">
        <v>132</v>
      </c>
      <c r="P26" s="28" t="s">
        <v>133</v>
      </c>
      <c r="Q26" s="28" t="s">
        <v>83</v>
      </c>
      <c r="R26" s="28" t="s">
        <v>134</v>
      </c>
      <c r="S26" s="28"/>
      <c r="T26" s="28"/>
      <c r="U26" s="53"/>
      <c r="V26" s="51"/>
      <c r="W26" s="51"/>
      <c r="X26" s="51"/>
      <c r="Y26" s="51"/>
    </row>
    <row r="27" spans="1:25" ht="56.25" x14ac:dyDescent="0.3">
      <c r="A27" s="24">
        <v>17</v>
      </c>
      <c r="B27" s="151" t="s">
        <v>169</v>
      </c>
      <c r="C27" s="148">
        <v>150000</v>
      </c>
      <c r="D27" s="149"/>
      <c r="E27" s="149">
        <v>3</v>
      </c>
      <c r="F27" s="149"/>
      <c r="G27" s="150">
        <v>130000</v>
      </c>
      <c r="H27" s="28"/>
      <c r="I27" s="28"/>
      <c r="J27" s="28"/>
      <c r="K27" s="28"/>
      <c r="L27" s="89">
        <v>130000</v>
      </c>
      <c r="M27" s="33" t="s">
        <v>114</v>
      </c>
      <c r="N27" s="37" t="s">
        <v>115</v>
      </c>
      <c r="O27" s="28" t="s">
        <v>132</v>
      </c>
      <c r="P27" s="28" t="s">
        <v>133</v>
      </c>
      <c r="Q27" s="28" t="s">
        <v>83</v>
      </c>
      <c r="R27" s="90" t="s">
        <v>85</v>
      </c>
      <c r="S27" s="28" t="s">
        <v>138</v>
      </c>
      <c r="T27" s="28" t="s">
        <v>139</v>
      </c>
      <c r="U27" s="53"/>
      <c r="V27" s="51"/>
      <c r="W27" s="51"/>
      <c r="X27" s="51"/>
      <c r="Y27" s="51"/>
    </row>
    <row r="28" spans="1:25" ht="37.5" x14ac:dyDescent="0.3">
      <c r="A28" s="24"/>
      <c r="B28" s="151" t="s">
        <v>169</v>
      </c>
      <c r="C28" s="148">
        <v>150000</v>
      </c>
      <c r="D28" s="149"/>
      <c r="E28" s="149">
        <v>3</v>
      </c>
      <c r="F28" s="149"/>
      <c r="H28" s="150">
        <v>130000</v>
      </c>
      <c r="I28" s="28"/>
      <c r="J28" s="28"/>
      <c r="K28" s="28"/>
      <c r="L28" s="89">
        <v>130000</v>
      </c>
      <c r="M28" s="28" t="s">
        <v>102</v>
      </c>
      <c r="N28" s="28" t="s">
        <v>103</v>
      </c>
      <c r="O28" s="28"/>
      <c r="P28" s="28"/>
      <c r="Q28" s="28"/>
      <c r="R28" s="90"/>
      <c r="S28" s="28"/>
      <c r="T28" s="28"/>
      <c r="U28" s="53"/>
      <c r="V28" s="51"/>
      <c r="W28" s="51"/>
      <c r="X28" s="51"/>
      <c r="Y28" s="51"/>
    </row>
    <row r="29" spans="1:25" ht="56.25" x14ac:dyDescent="0.3">
      <c r="A29" s="24">
        <v>18</v>
      </c>
      <c r="B29" s="90" t="s">
        <v>140</v>
      </c>
      <c r="C29" s="91">
        <v>310000</v>
      </c>
      <c r="D29" s="28">
        <v>10</v>
      </c>
      <c r="E29" s="28">
        <v>3</v>
      </c>
      <c r="F29" s="28"/>
      <c r="G29" s="28"/>
      <c r="H29" s="92">
        <v>310000</v>
      </c>
      <c r="I29" s="28"/>
      <c r="J29" s="28"/>
      <c r="K29" s="28"/>
      <c r="L29" s="92">
        <v>310000</v>
      </c>
      <c r="M29" s="28" t="s">
        <v>131</v>
      </c>
      <c r="N29" s="28" t="s">
        <v>132</v>
      </c>
      <c r="O29" s="28" t="s">
        <v>132</v>
      </c>
      <c r="P29" s="28" t="s">
        <v>133</v>
      </c>
      <c r="Q29" s="28" t="s">
        <v>83</v>
      </c>
      <c r="R29" s="90" t="s">
        <v>87</v>
      </c>
      <c r="S29" s="28" t="s">
        <v>141</v>
      </c>
      <c r="T29" s="28" t="s">
        <v>142</v>
      </c>
      <c r="U29" s="53"/>
      <c r="V29" s="51"/>
      <c r="W29" s="51"/>
      <c r="X29" s="51"/>
      <c r="Y29" s="51"/>
    </row>
    <row r="30" spans="1:25" ht="56.25" x14ac:dyDescent="0.3">
      <c r="A30" s="24">
        <v>19</v>
      </c>
      <c r="B30" s="28" t="s">
        <v>143</v>
      </c>
      <c r="C30" s="66">
        <v>75000</v>
      </c>
      <c r="D30" s="28">
        <v>10</v>
      </c>
      <c r="E30" s="28">
        <v>3</v>
      </c>
      <c r="F30" s="28"/>
      <c r="G30" s="28"/>
      <c r="H30" s="93"/>
      <c r="I30" s="88">
        <v>75000</v>
      </c>
      <c r="J30" s="28"/>
      <c r="K30" s="28"/>
      <c r="L30" s="88">
        <v>75000</v>
      </c>
      <c r="M30" s="28" t="s">
        <v>131</v>
      </c>
      <c r="N30" s="28" t="s">
        <v>132</v>
      </c>
      <c r="O30" s="28" t="s">
        <v>132</v>
      </c>
      <c r="P30" s="28" t="s">
        <v>133</v>
      </c>
      <c r="Q30" s="28" t="s">
        <v>83</v>
      </c>
      <c r="R30" s="28" t="s">
        <v>85</v>
      </c>
      <c r="S30" s="28" t="s">
        <v>144</v>
      </c>
      <c r="T30" s="28" t="s">
        <v>145</v>
      </c>
      <c r="U30" s="53"/>
      <c r="V30" s="51"/>
      <c r="W30" s="51"/>
      <c r="X30" s="51"/>
      <c r="Y30" s="51"/>
    </row>
    <row r="31" spans="1:25" ht="56.25" x14ac:dyDescent="0.3">
      <c r="A31" s="26">
        <v>20</v>
      </c>
      <c r="B31" s="62" t="s">
        <v>143</v>
      </c>
      <c r="C31" s="94">
        <v>75000</v>
      </c>
      <c r="D31" s="37"/>
      <c r="E31" s="37"/>
      <c r="F31" s="37"/>
      <c r="G31" s="37"/>
      <c r="H31" s="37"/>
      <c r="I31" s="64">
        <v>60000</v>
      </c>
      <c r="J31" s="37"/>
      <c r="K31" s="37"/>
      <c r="L31" s="64">
        <v>60000</v>
      </c>
      <c r="M31" s="37"/>
      <c r="N31" s="37" t="s">
        <v>151</v>
      </c>
      <c r="O31" s="37" t="s">
        <v>152</v>
      </c>
      <c r="P31" s="37" t="s">
        <v>104</v>
      </c>
      <c r="Q31" s="37" t="s">
        <v>83</v>
      </c>
      <c r="R31" s="62" t="s">
        <v>134</v>
      </c>
      <c r="S31" s="37"/>
      <c r="T31" s="62" t="s">
        <v>156</v>
      </c>
    </row>
    <row r="32" spans="1:25" ht="56.25" x14ac:dyDescent="0.3">
      <c r="A32" s="24">
        <v>21</v>
      </c>
      <c r="B32" s="62" t="s">
        <v>150</v>
      </c>
      <c r="C32" s="63">
        <v>90000</v>
      </c>
      <c r="D32" s="37"/>
      <c r="E32" s="37"/>
      <c r="F32" s="37"/>
      <c r="G32" s="37"/>
      <c r="H32" s="64">
        <v>90000</v>
      </c>
      <c r="I32" s="37"/>
      <c r="J32" s="37"/>
      <c r="K32" s="37"/>
      <c r="L32" s="64">
        <v>90000</v>
      </c>
      <c r="M32" s="37"/>
      <c r="N32" s="37" t="s">
        <v>151</v>
      </c>
      <c r="O32" s="37" t="s">
        <v>152</v>
      </c>
      <c r="P32" s="37" t="s">
        <v>104</v>
      </c>
      <c r="Q32" s="37" t="s">
        <v>83</v>
      </c>
      <c r="R32" s="62" t="s">
        <v>85</v>
      </c>
      <c r="S32" s="37"/>
      <c r="T32" s="62" t="s">
        <v>153</v>
      </c>
      <c r="U32" s="53"/>
      <c r="V32" s="51"/>
      <c r="W32" s="51"/>
      <c r="X32" s="51"/>
      <c r="Y32" s="51"/>
    </row>
    <row r="33" spans="1:25" ht="93.75" customHeight="1" x14ac:dyDescent="0.3">
      <c r="A33" s="24">
        <v>22</v>
      </c>
      <c r="B33" s="62" t="s">
        <v>154</v>
      </c>
      <c r="C33" s="63">
        <v>60000</v>
      </c>
      <c r="D33" s="37"/>
      <c r="E33" s="37"/>
      <c r="F33" s="37"/>
      <c r="G33" s="37"/>
      <c r="H33" s="64">
        <v>60000</v>
      </c>
      <c r="I33" s="37"/>
      <c r="J33" s="37"/>
      <c r="K33" s="37"/>
      <c r="L33" s="64">
        <v>60000</v>
      </c>
      <c r="M33" s="37"/>
      <c r="N33" s="37" t="s">
        <v>151</v>
      </c>
      <c r="O33" s="37" t="s">
        <v>152</v>
      </c>
      <c r="P33" s="37" t="s">
        <v>104</v>
      </c>
      <c r="Q33" s="37" t="s">
        <v>83</v>
      </c>
      <c r="R33" s="62" t="s">
        <v>134</v>
      </c>
      <c r="S33" s="37"/>
      <c r="T33" s="62" t="s">
        <v>155</v>
      </c>
      <c r="U33" s="53"/>
      <c r="V33" s="51"/>
      <c r="W33" s="51"/>
      <c r="X33" s="51"/>
      <c r="Y33" s="51"/>
    </row>
    <row r="34" spans="1:25" x14ac:dyDescent="0.3">
      <c r="A34" s="24">
        <v>23</v>
      </c>
      <c r="B34" s="151" t="s">
        <v>169</v>
      </c>
      <c r="C34" s="148">
        <v>150000</v>
      </c>
      <c r="D34" s="149"/>
      <c r="E34" s="149">
        <v>3</v>
      </c>
      <c r="F34" s="149"/>
      <c r="H34" s="28"/>
      <c r="I34" s="28"/>
      <c r="J34" s="150">
        <v>130000</v>
      </c>
      <c r="K34" s="28"/>
      <c r="L34" s="89">
        <v>130000</v>
      </c>
      <c r="M34" s="28" t="s">
        <v>225</v>
      </c>
      <c r="N34" s="37" t="s">
        <v>151</v>
      </c>
      <c r="O34" s="28"/>
      <c r="P34" s="28"/>
      <c r="Q34" s="28"/>
      <c r="R34" s="90"/>
      <c r="S34" s="28"/>
      <c r="T34" s="28"/>
      <c r="U34" s="53"/>
      <c r="V34" s="51"/>
      <c r="W34" s="51"/>
      <c r="X34" s="51"/>
      <c r="Y34" s="51"/>
    </row>
  </sheetData>
  <mergeCells count="10">
    <mergeCell ref="F4:K4"/>
    <mergeCell ref="S4:T4"/>
    <mergeCell ref="B4:B5"/>
    <mergeCell ref="A4:A5"/>
    <mergeCell ref="A2:T2"/>
    <mergeCell ref="O4:O5"/>
    <mergeCell ref="N4:N5"/>
    <mergeCell ref="P4:P5"/>
    <mergeCell ref="D4:E4"/>
    <mergeCell ref="A3:T3"/>
  </mergeCells>
  <pageMargins left="0.51181102362204722" right="0.31496062992125984" top="0.35433070866141736" bottom="0.1574803149606299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A5" sqref="A5"/>
    </sheetView>
  </sheetViews>
  <sheetFormatPr defaultRowHeight="14.25" x14ac:dyDescent="0.2"/>
  <cols>
    <col min="1" max="1" width="11.125" customWidth="1"/>
    <col min="2" max="2" width="14.375" customWidth="1"/>
    <col min="6" max="7" width="3.75" customWidth="1"/>
    <col min="8" max="10" width="3.375" customWidth="1"/>
    <col min="11" max="11" width="3.625" customWidth="1"/>
    <col min="15" max="15" width="10.375" customWidth="1"/>
  </cols>
  <sheetData>
    <row r="1" spans="1:18" ht="20.25" x14ac:dyDescent="0.3">
      <c r="A1" s="140" t="s">
        <v>70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20.25" x14ac:dyDescent="0.3">
      <c r="A2" s="141" t="s">
        <v>71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s="12" customFormat="1" ht="21.75" customHeight="1" x14ac:dyDescent="0.3">
      <c r="A3" s="142" t="s">
        <v>36</v>
      </c>
      <c r="B3" s="146" t="s">
        <v>37</v>
      </c>
      <c r="C3" s="142" t="s">
        <v>38</v>
      </c>
      <c r="D3" s="142" t="s">
        <v>39</v>
      </c>
      <c r="E3" s="142" t="s">
        <v>40</v>
      </c>
      <c r="F3" s="138" t="s">
        <v>12</v>
      </c>
      <c r="G3" s="138"/>
      <c r="H3" s="138"/>
      <c r="I3" s="138"/>
      <c r="J3" s="138"/>
      <c r="K3" s="139"/>
      <c r="L3" s="142" t="s">
        <v>16</v>
      </c>
      <c r="M3" s="142" t="s">
        <v>41</v>
      </c>
      <c r="N3" s="142" t="s">
        <v>42</v>
      </c>
      <c r="O3" s="145" t="s">
        <v>43</v>
      </c>
      <c r="P3" s="138"/>
      <c r="Q3" s="139"/>
      <c r="R3" s="144" t="s">
        <v>44</v>
      </c>
    </row>
    <row r="4" spans="1:18" s="12" customFormat="1" ht="56.25" x14ac:dyDescent="0.3">
      <c r="A4" s="143"/>
      <c r="B4" s="147"/>
      <c r="C4" s="143"/>
      <c r="D4" s="143"/>
      <c r="E4" s="143"/>
      <c r="F4" s="13">
        <v>62</v>
      </c>
      <c r="G4" s="13">
        <v>63</v>
      </c>
      <c r="H4" s="13">
        <v>64</v>
      </c>
      <c r="I4" s="13">
        <v>65</v>
      </c>
      <c r="J4" s="13">
        <v>66</v>
      </c>
      <c r="K4" s="13">
        <v>67</v>
      </c>
      <c r="L4" s="143"/>
      <c r="M4" s="143"/>
      <c r="N4" s="143"/>
      <c r="O4" s="13" t="s">
        <v>45</v>
      </c>
      <c r="P4" s="13" t="s">
        <v>46</v>
      </c>
      <c r="Q4" s="13" t="s">
        <v>25</v>
      </c>
      <c r="R4" s="144"/>
    </row>
    <row r="5" spans="1:18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</sheetData>
  <mergeCells count="13">
    <mergeCell ref="F3:K3"/>
    <mergeCell ref="A1:R1"/>
    <mergeCell ref="A2:R2"/>
    <mergeCell ref="L3:L4"/>
    <mergeCell ref="M3:M4"/>
    <mergeCell ref="N3:N4"/>
    <mergeCell ref="R3:R4"/>
    <mergeCell ref="O3:Q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แผนครุภัณฑ์!Print_Titles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ADV</cp:lastModifiedBy>
  <cp:lastPrinted>2018-11-02T09:25:30Z</cp:lastPrinted>
  <dcterms:created xsi:type="dcterms:W3CDTF">2018-02-22T08:52:02Z</dcterms:created>
  <dcterms:modified xsi:type="dcterms:W3CDTF">2018-12-03T07:54:01Z</dcterms:modified>
</cp:coreProperties>
</file>